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FIAI79AM\Desktop\MAELLI FRIAS\ARF3\"/>
    </mc:Choice>
  </mc:AlternateContent>
  <xr:revisionPtr revIDLastSave="0" documentId="8_{862314FE-AFEB-4BB7-AB36-13D36FAFCB7D}" xr6:coauthVersionLast="36" xr6:coauthVersionMax="36" xr10:uidLastSave="{00000000-0000-0000-0000-000000000000}"/>
  <bookViews>
    <workbookView xWindow="0" yWindow="0" windowWidth="20490" windowHeight="6645" xr2:uid="{45BF38DF-56E9-4C82-A064-192AB2D74370}"/>
  </bookViews>
  <sheets>
    <sheet name="a) Estado de Actividades" sheetId="1" r:id="rId1"/>
    <sheet name="b) Estado de Situación Finan" sheetId="3" r:id="rId2"/>
    <sheet name="c) Edo. Variación Hacienda Pub" sheetId="6" r:id="rId3"/>
    <sheet name="d) Edo. Cambios Sit Financiera" sheetId="7" r:id="rId4"/>
    <sheet name="e) Edo. Flujos Efectivo" sheetId="8" r:id="rId5"/>
    <sheet name="f) Edo. Analítico del Activo" sheetId="9" r:id="rId6"/>
    <sheet name="g) Edo. Analítico de Deuda" sheetId="10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9" l="1"/>
  <c r="I5" i="9" l="1"/>
  <c r="J9" i="9"/>
  <c r="J12" i="9" s="1"/>
  <c r="J13" i="9" l="1"/>
  <c r="J14" i="9" s="1"/>
  <c r="J15" i="9" s="1"/>
</calcChain>
</file>

<file path=xl/sharedStrings.xml><?xml version="1.0" encoding="utf-8"?>
<sst xmlns="http://schemas.openxmlformats.org/spreadsheetml/2006/main" count="360" uniqueCount="233">
  <si>
    <t>Servicio de Administración Tributaria</t>
  </si>
  <si>
    <t>Estado de Actividades</t>
  </si>
  <si>
    <t>(Cifras en Pesos)</t>
  </si>
  <si>
    <t>Ingresos de la Gestión:</t>
  </si>
  <si>
    <t>Impuestos</t>
  </si>
  <si>
    <t>Cuotas y Aportaciones de Seguridad Social</t>
  </si>
  <si>
    <t>Contribuciones de Mejoras</t>
  </si>
  <si>
    <t>Derechos</t>
  </si>
  <si>
    <t xml:space="preserve">Productos </t>
  </si>
  <si>
    <t>Aprovechamientos</t>
  </si>
  <si>
    <t>Ingresos por Venta de Bienes y Servicios</t>
  </si>
  <si>
    <t>Participaciones, Aportaciones, Convenios, Incentivos Derivados de la Colaboración Fiscal, Fondos Distintos de Aportaciones</t>
  </si>
  <si>
    <t>Transferencias, Asignaciones, Subsidios y Subvenciones, y Pensiones y Jubilaciones</t>
  </si>
  <si>
    <t>Otros Ingresos y Beneficios</t>
  </si>
  <si>
    <t>Ingresos Financieros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</si>
  <si>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</si>
  <si>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</si>
  <si>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</si>
  <si>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</si>
  <si>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Total de Ingresos y Otros Beneficios</t>
  </si>
  <si>
    <t>GASTOS Y OTRAS PÉRDIDAS</t>
  </si>
  <si>
    <t>Gastos de Funcionamiento</t>
  </si>
  <si>
    <t>Servicios Personales</t>
  </si>
  <si>
    <t>Materiales y Suministros</t>
  </si>
  <si>
    <t>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</si>
  <si>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</si>
  <si>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</si>
  <si>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</si>
  <si>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</si>
  <si>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</si>
  <si>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</si>
  <si>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</si>
  <si>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</si>
  <si>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</si>
  <si>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</si>
  <si>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Participaciones y Aportaciones</t>
  </si>
  <si>
    <t>Participaciones</t>
  </si>
  <si>
    <t>Aportaciones</t>
  </si>
  <si>
    <t>Convenios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</si>
  <si>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</si>
  <si>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</si>
  <si>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</si>
  <si>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</si>
  <si>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</si>
  <si>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</si>
  <si>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Otros Gastos y Pérdidas Extraordinarias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</si>
  <si>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</si>
  <si>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</si>
  <si>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</si>
  <si>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y Obsolescencia</t>
  </si>
  <si>
    <t>Aumento por Insuficiencia de Provisiones</t>
  </si>
  <si>
    <t>Otros Gastos</t>
  </si>
  <si>
    <t>Inversión Pública</t>
  </si>
  <si>
    <t>Inversión Pública no Capitalizable</t>
  </si>
  <si>
    <t>Resultados del Ejercicio (Ahorro/Desahorro)</t>
  </si>
  <si>
    <t>Participaciones, Aportaciones, Convenios, Incentivos Derivados de la Colaboración Fiscal, Fondos Distintos de Aportaciones, Transferencias, Asignaciones, Subsidios y Subvenciones, y Pensiones y Jubilaciones</t>
  </si>
  <si>
    <t>Bajo protesta de decir verdad declaramos que los Estados Financieros y sus notas, son razonablemente correctos y son responsabilidad del emisor.</t>
  </si>
  <si>
    <t>Estado de Situación Financiera</t>
  </si>
  <si>
    <t>ACTIVO</t>
  </si>
  <si>
    <t>PASIVO</t>
  </si>
  <si>
    <t>Activo Circulante</t>
  </si>
  <si>
    <t>Pasivo Circulante</t>
  </si>
  <si>
    <t>Documentos por Pagar a Corto Plazo</t>
  </si>
  <si>
    <t>Derechos a Recibir Bienes o Servicios</t>
  </si>
  <si>
    <t>Porción a Corto Plazo de la Deuda Pública a Largo Plazo</t>
  </si>
  <si>
    <t>Inventarios</t>
  </si>
  <si>
    <t>Títulos y Valores a Corto Plazo</t>
  </si>
  <si>
    <t>Pasivos Diferidos a Corto Plazo</t>
  </si>
  <si>
    <t>Estimación por Pérdida o Deterioro de Activos Circulantes</t>
  </si>
  <si>
    <t>Fondos y Bienes de Terceros en Garantía y/o Administración a Corto Plazo</t>
  </si>
  <si>
    <t>Provisiones a Corto Plazo</t>
  </si>
  <si>
    <t>Otros Pasivos a Corto Plazo</t>
  </si>
  <si>
    <t>Total de Activos Circulantes</t>
  </si>
  <si>
    <t>Total de Pasivos Circulantes</t>
  </si>
  <si>
    <t>Inversiones Financieras a Largo Plazo</t>
  </si>
  <si>
    <t>Pasivo No Circulante</t>
  </si>
  <si>
    <t>Derechos a Recibir Efectivo o Equivalentes a Largo Plazo</t>
  </si>
  <si>
    <t>Cuentas por Pagar a Largo Plazo</t>
  </si>
  <si>
    <t>Bienes Inmuebles, Infraestructura y Construcciones en Proceso</t>
  </si>
  <si>
    <t>Documentos por Pagar a Largo Plazo</t>
  </si>
  <si>
    <t>Bienes Muebles</t>
  </si>
  <si>
    <t>Deuda Pública a Largo Plazo</t>
  </si>
  <si>
    <t>Activos Intangibles</t>
  </si>
  <si>
    <t>Pasivos Diferidos a Largo Plazo</t>
  </si>
  <si>
    <t>Depreciación, Deterioro y Amortización Acumulada de Bienes</t>
  </si>
  <si>
    <t>Fondos y Bienes de Terceros en Garantía y/o en Administración a Largo Plazo</t>
  </si>
  <si>
    <t>Activos Diferidos</t>
  </si>
  <si>
    <t>Provisiones a Largo Plazo</t>
  </si>
  <si>
    <t>Estimación por Pérdida o Deterioro de Activos no Circulantes</t>
  </si>
  <si>
    <t>Otros Activos no Circulantes</t>
  </si>
  <si>
    <t>Total de Pasivos No Circulantes</t>
  </si>
  <si>
    <t>Total de Activos No Circulantes</t>
  </si>
  <si>
    <t>Total del Pasivo</t>
  </si>
  <si>
    <t>HACIENDA PÚBLICA / PATRIMONIO</t>
  </si>
  <si>
    <t>Hacienda Pública / Patrimonio Contribuido</t>
  </si>
  <si>
    <t>Donaciones de Capital</t>
  </si>
  <si>
    <t>Actualización de la Hacienda Pública / Patrimonio</t>
  </si>
  <si>
    <t>Hacienda Pública / Patrimonio Generado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</si>
  <si>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</si>
  <si>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</si>
  <si>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</si>
  <si>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</si>
  <si>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Pública / Patrimonio</t>
  </si>
  <si>
    <t>Resultado por Posición Monetaria</t>
  </si>
  <si>
    <t>Resultado por Tenencia de Activos no Monetarios</t>
  </si>
  <si>
    <t>Total Hacienda Pública / Patrimonio</t>
  </si>
  <si>
    <t>Total del Activo</t>
  </si>
  <si>
    <t>Total del Pasivo y Hacienda Pública / Patrimonio</t>
  </si>
  <si>
    <t>Estado de Variación en la Hacienda Pública</t>
  </si>
  <si>
    <t>Concepto</t>
  </si>
  <si>
    <t>Hacienda Pública / Patrimonio Generado de Ejercicios Anteriores</t>
  </si>
  <si>
    <t>Hacienda Pública / Patrimonio Generado del Ejercicio</t>
  </si>
  <si>
    <t>Total</t>
  </si>
  <si>
    <t>Hacienda Pública / Patrimonio Contribuido Neto de 2023</t>
  </si>
  <si>
    <t xml:space="preserve">     Aportaciones</t>
  </si>
  <si>
    <t xml:space="preserve">     Donaciones de Capital</t>
  </si>
  <si>
    <t xml:space="preserve">    Actualización de la Hacienda Pública/Patrimonio</t>
  </si>
  <si>
    <t xml:space="preserve"> Hacienda Pública / Patrimonio Generado Neto de 2023</t>
  </si>
  <si>
    <t xml:space="preserve">     Resultados del Ejercicio (Ahorro / Desahorro)</t>
  </si>
  <si>
    <t xml:space="preserve">     Resultados de Ejercicios Anteriores</t>
  </si>
  <si>
    <t xml:space="preserve">     Revalúos</t>
  </si>
  <si>
    <t xml:space="preserve">     Reservas</t>
  </si>
  <si>
    <t xml:space="preserve">     Rectificaciones de Resultados de Ejercicios Anteriores</t>
  </si>
  <si>
    <t>Exceso o Insuficiencia en la Actualización de la Hacienda Pública / Patrimonio Neto de 2023</t>
  </si>
  <si>
    <t xml:space="preserve">     Resultado por Posición Monetaria</t>
  </si>
  <si>
    <t xml:space="preserve">     Resultado por Tenencia de Activos no Monetarios</t>
  </si>
  <si>
    <t>Hacienda Pública / Patrimonio Neto Final de 2023</t>
  </si>
  <si>
    <t>Cambios en la Hacienda Pública / Patrimonio Contribuido Neto de 2024</t>
  </si>
  <si>
    <t>Variaciones de la Hacienda Pública / Patrimonio Generado Neto de 2024</t>
  </si>
  <si>
    <t>Cambios en el Exceso o Insuficiencia en la Actualización de la Hacienda Pública / Patrimonio Neto de 2024</t>
  </si>
  <si>
    <t xml:space="preserve">  </t>
  </si>
  <si>
    <t xml:space="preserve">     Actualización de la Hacienda Pública/Patrimonio</t>
  </si>
  <si>
    <t>Estado de Cambios en la Situación Financiera</t>
  </si>
  <si>
    <t>(Cifas en Pesos)</t>
  </si>
  <si>
    <t>Efectivo y Equivalentes</t>
  </si>
  <si>
    <t>Derechos a Recibir Efectivo o Equivalentes</t>
  </si>
  <si>
    <t>Almacenes</t>
  </si>
  <si>
    <t>Otros Activos Circulantes</t>
  </si>
  <si>
    <t>Activo No Circulante</t>
  </si>
  <si>
    <t>Cuentas por Pagar a Corto Plazo</t>
  </si>
  <si>
    <t xml:space="preserve">                                                                                                                             </t>
  </si>
  <si>
    <t>Origen</t>
  </si>
  <si>
    <t>Aplicación</t>
  </si>
  <si>
    <t>Estado de Flujos de Efectivo</t>
  </si>
  <si>
    <t>Flujos de Efectivo de las Actividades de Operación</t>
  </si>
  <si>
    <t xml:space="preserve">     Origen</t>
  </si>
  <si>
    <t xml:space="preserve">        Cuotas y Aportaciones de Seguridad Social</t>
  </si>
  <si>
    <t xml:space="preserve">        Contribuciones de mejoras</t>
  </si>
  <si>
    <t xml:space="preserve">        Derechos</t>
  </si>
  <si>
    <t xml:space="preserve">        Otros Origenes de Operación</t>
  </si>
  <si>
    <t xml:space="preserve">     Aplicación</t>
  </si>
  <si>
    <t xml:space="preserve">        Servicios Personales</t>
  </si>
  <si>
    <t xml:space="preserve">        Materiales y Suministros</t>
  </si>
  <si>
    <t xml:space="preserve">        Servicios Generales</t>
  </si>
  <si>
    <t xml:space="preserve">        Transferencias internas y Asignaciones al Sector Público</t>
  </si>
  <si>
    <t xml:space="preserve">        Subsidios y Subvenciones</t>
  </si>
  <si>
    <t xml:space="preserve">        Ayudas Sociales</t>
  </si>
  <si>
    <t xml:space="preserve">        Pensiones y Jubilaciones</t>
  </si>
  <si>
    <t xml:space="preserve">        Transferencias a Fideicomisos, Mandatos y Contratos Análogos</t>
  </si>
  <si>
    <t xml:space="preserve">        Transferencias a la Seguridad Social</t>
  </si>
  <si>
    <t xml:space="preserve">        Donativos</t>
  </si>
  <si>
    <t xml:space="preserve">        Transferencias al Exterior</t>
  </si>
  <si>
    <t xml:space="preserve">        Participaciones</t>
  </si>
  <si>
    <t xml:space="preserve">        Aportaciones</t>
  </si>
  <si>
    <t xml:space="preserve">        Convenios</t>
  </si>
  <si>
    <t xml:space="preserve">        Otras Aplicaciones en Operación</t>
  </si>
  <si>
    <t>Flujos Netos de Efectivo por Actividad de Operación</t>
  </si>
  <si>
    <t>Flujos de Efectivo de las Actividades de Inversión</t>
  </si>
  <si>
    <t xml:space="preserve">        Bienes Inmuebles, Infraestructura y Construcciones en Proceso</t>
  </si>
  <si>
    <t xml:space="preserve">        Bienes Muebles</t>
  </si>
  <si>
    <t xml:space="preserve">        Otros Origenes de Inversión</t>
  </si>
  <si>
    <t xml:space="preserve">        Otras Aplicaciones de Inversión</t>
  </si>
  <si>
    <t>Flujos Netos de Efectivo por Actividad de Inversión</t>
  </si>
  <si>
    <t>Flujo de Efectivo de las Actividades de Financiamiento</t>
  </si>
  <si>
    <t xml:space="preserve">        Endeudamiento Neto</t>
  </si>
  <si>
    <t xml:space="preserve">        Interno</t>
  </si>
  <si>
    <t xml:space="preserve">        Externo</t>
  </si>
  <si>
    <t xml:space="preserve">        Otros Origenes de Financiamiento</t>
  </si>
  <si>
    <t xml:space="preserve">        Servicios de la Deuda</t>
  </si>
  <si>
    <t xml:space="preserve">        Otros Aplicaciones de Financiamiento</t>
  </si>
  <si>
    <t>Flujos Netos de Efectivo por Actividades de Financiamiento</t>
  </si>
  <si>
    <t>Incremento / Disminución Neta en el Efectivo y Equivalentes al Efectivo</t>
  </si>
  <si>
    <t>Efectivo y Equivalentes al Efectivo al Inicio del Ejercicio</t>
  </si>
  <si>
    <t xml:space="preserve">        Impuestos</t>
  </si>
  <si>
    <t>Estado Analítico del Activo</t>
  </si>
  <si>
    <t>Saldo Inicial
 1</t>
  </si>
  <si>
    <t>Saldo Final 
4(1+2-3)</t>
  </si>
  <si>
    <t>Variación del Periodo 
(4-1)</t>
  </si>
  <si>
    <t>falta</t>
  </si>
  <si>
    <t xml:space="preserve"> </t>
  </si>
  <si>
    <t>subtotal 1</t>
  </si>
  <si>
    <t>subtotal 2</t>
  </si>
  <si>
    <t>bancos</t>
  </si>
  <si>
    <t>deudores</t>
  </si>
  <si>
    <t>almacenes</t>
  </si>
  <si>
    <t>CLC´s pagadas al mes siguiente</t>
  </si>
  <si>
    <t>Cargos del Periodo 
2</t>
  </si>
  <si>
    <t>Abonos del Periodo 
3</t>
  </si>
  <si>
    <t>Estado Analítico de la Deuda y Otros Pasivos</t>
  </si>
  <si>
    <t>Denominación de las Deudas</t>
  </si>
  <si>
    <t>Moneda de Contratación</t>
  </si>
  <si>
    <t>Institución o País Acreedor</t>
  </si>
  <si>
    <t>Saldo Inicial del Periodo</t>
  </si>
  <si>
    <t>Saldo Final del Periodo</t>
  </si>
  <si>
    <t>DEUDA PÚBLICA</t>
  </si>
  <si>
    <t>Corto Plazo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</si>
  <si>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</si>
  <si>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</si>
  <si>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</si>
  <si>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</si>
  <si>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</si>
  <si>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</si>
  <si>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</si>
  <si>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>Largo Plazo</t>
  </si>
  <si>
    <t>Otros Pasivos</t>
  </si>
  <si>
    <t>Total Deuda y Otros Pasivos</t>
  </si>
  <si>
    <t xml:space="preserve">Subtotal de Deuda Pública a Corto Plazo </t>
  </si>
  <si>
    <t>Subtotal de Deuda Pública a Largo Plazo</t>
  </si>
  <si>
    <t>Del 01 de enero al 31 de diciembre de 2024</t>
  </si>
  <si>
    <t>INGRESOS Y OTROS BENEFICIOS</t>
  </si>
  <si>
    <t>Total de Gastos y Otras Pérdidas</t>
  </si>
  <si>
    <t xml:space="preserve">        Productos</t>
  </si>
  <si>
    <t xml:space="preserve">        Aprovechamientos</t>
  </si>
  <si>
    <t xml:space="preserve">        Ingresos por Venta de Bienes y Prestación de Servicios</t>
  </si>
  <si>
    <t xml:space="preserve">        Participaciones, Aportaciones, Convenios, Incentivos Derivados de la Colaboración Fiscal y Fondos Distintos de
        Aportaciones</t>
  </si>
  <si>
    <t xml:space="preserve">        Transferencias, Asignaciones, Subsidios y Subvenciones, y Pensiones y Jubilaciones </t>
  </si>
  <si>
    <t xml:space="preserve">        Transferencias al Resto del Sector Público</t>
  </si>
  <si>
    <t xml:space="preserve">Inventarios </t>
  </si>
  <si>
    <t xml:space="preserve">Almacenes </t>
  </si>
  <si>
    <t>Hacienda Pública / Patrimonio Neto Final de 2024</t>
  </si>
  <si>
    <t>Al 31 de diciembre 2024 y 2023</t>
  </si>
  <si>
    <t>Del 01 de enero al 31 de diciembre 2024 y 2023</t>
  </si>
  <si>
    <t>Efectivo y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</si>
</sst>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(* #,##0.00_);_(* \(#,##0.00\);_(* &quot;-&quot;??_);_(@_)"/>
    <numFmt numFmtId="166" formatCode="_(* #,##0_);_(* \(#,##0\);_(* &quot;-&quot;??_);_(@_)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Unicode MS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name val="Arial"/>
      <family val="2"/>
    </font>
    <font>
      <sz val="7"/>
      <color theme="1"/>
      <name val="Arial"/>
      <family val="2"/>
    </font>
    <font>
      <sz val="11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sz val="10"/>
      <color rgb="FF7030A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2" tint="-0.24994659260841701"/>
      </bottom>
      <diagonal/>
    </border>
    <border>
      <left style="thin">
        <color indexed="64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indexed="64"/>
      </left>
      <right/>
      <top style="thin">
        <color theme="2" tint="-0.2499465926084170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theme="2" tint="-0.24994659260841701"/>
      </bottom>
      <diagonal/>
    </border>
    <border>
      <left style="thin">
        <color auto="1"/>
      </left>
      <right style="thin">
        <color auto="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auto="1"/>
      </left>
      <right style="thin">
        <color auto="1"/>
      </right>
      <top style="thin">
        <color theme="2" tint="-0.2499465926084170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theme="2" tint="-0.24994659260841701"/>
      </bottom>
      <diagonal/>
    </border>
    <border>
      <left/>
      <right style="thin">
        <color auto="1"/>
      </right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auto="1"/>
      </right>
      <top style="thin">
        <color theme="2" tint="-0.24994659260841701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</cellStyleXfs>
  <cellXfs count="277">
    <xf numFmtId="0" fontId="0" fillId="0" borderId="0" xfId="0"/>
    <xf numFmtId="0" fontId="5" fillId="0" borderId="0" xfId="2" applyFont="1"/>
    <xf numFmtId="0" fontId="6" fillId="0" borderId="0" xfId="2" applyFont="1"/>
    <xf numFmtId="0" fontId="4" fillId="0" borderId="4" xfId="2" applyFont="1" applyBorder="1"/>
    <xf numFmtId="0" fontId="4" fillId="0" borderId="0" xfId="2" applyFont="1" applyBorder="1"/>
    <xf numFmtId="0" fontId="7" fillId="0" borderId="4" xfId="2" applyFont="1" applyBorder="1"/>
    <xf numFmtId="0" fontId="7" fillId="0" borderId="0" xfId="2" applyFont="1" applyBorder="1"/>
    <xf numFmtId="164" fontId="7" fillId="0" borderId="0" xfId="3" applyNumberFormat="1" applyFont="1" applyBorder="1"/>
    <xf numFmtId="164" fontId="4" fillId="0" borderId="0" xfId="3" applyNumberFormat="1" applyFont="1" applyBorder="1"/>
    <xf numFmtId="164" fontId="4" fillId="0" borderId="5" xfId="3" applyNumberFormat="1" applyFont="1" applyBorder="1"/>
    <xf numFmtId="164" fontId="7" fillId="0" borderId="5" xfId="4" applyNumberFormat="1" applyFont="1" applyBorder="1"/>
    <xf numFmtId="0" fontId="7" fillId="0" borderId="0" xfId="2" applyFont="1" applyBorder="1" applyAlignment="1">
      <alignment vertical="justify"/>
    </xf>
    <xf numFmtId="164" fontId="7" fillId="0" borderId="0" xfId="3" applyNumberFormat="1" applyFont="1" applyBorder="1" applyAlignment="1">
      <alignment vertical="center"/>
    </xf>
    <xf numFmtId="164" fontId="7" fillId="0" borderId="5" xfId="4" applyNumberFormat="1" applyFont="1" applyBorder="1" applyAlignment="1">
      <alignment vertical="center"/>
    </xf>
    <xf numFmtId="0" fontId="4" fillId="0" borderId="0" xfId="2" applyFont="1" applyBorder="1" applyAlignment="1">
      <alignment horizontal="left" wrapText="1"/>
    </xf>
    <xf numFmtId="164" fontId="4" fillId="0" borderId="5" xfId="4" applyNumberFormat="1" applyFont="1" applyBorder="1"/>
    <xf numFmtId="0" fontId="7" fillId="0" borderId="0" xfId="2" applyFont="1" applyBorder="1" applyAlignment="1">
      <alignment wrapText="1"/>
    </xf>
    <xf numFmtId="43" fontId="6" fillId="0" borderId="0" xfId="2" applyNumberFormat="1" applyFont="1"/>
    <xf numFmtId="164" fontId="6" fillId="0" borderId="0" xfId="2" applyNumberFormat="1" applyFont="1"/>
    <xf numFmtId="0" fontId="9" fillId="0" borderId="4" xfId="2" applyFont="1" applyBorder="1"/>
    <xf numFmtId="0" fontId="10" fillId="0" borderId="0" xfId="2" applyFont="1" applyBorder="1"/>
    <xf numFmtId="0" fontId="5" fillId="0" borderId="0" xfId="2" applyFont="1" applyBorder="1"/>
    <xf numFmtId="0" fontId="6" fillId="0" borderId="0" xfId="2" applyFont="1" applyBorder="1"/>
    <xf numFmtId="0" fontId="5" fillId="0" borderId="4" xfId="2" applyFont="1" applyBorder="1"/>
    <xf numFmtId="0" fontId="7" fillId="0" borderId="0" xfId="2" applyFont="1" applyFill="1" applyBorder="1"/>
    <xf numFmtId="0" fontId="5" fillId="0" borderId="6" xfId="2" applyFont="1" applyBorder="1"/>
    <xf numFmtId="0" fontId="5" fillId="0" borderId="7" xfId="2" applyFont="1" applyBorder="1"/>
    <xf numFmtId="164" fontId="5" fillId="0" borderId="7" xfId="2" applyNumberFormat="1" applyFont="1" applyBorder="1"/>
    <xf numFmtId="164" fontId="5" fillId="0" borderId="8" xfId="2" applyNumberFormat="1" applyFont="1" applyBorder="1"/>
    <xf numFmtId="0" fontId="12" fillId="0" borderId="0" xfId="2" applyFont="1"/>
    <xf numFmtId="164" fontId="5" fillId="0" borderId="0" xfId="2" applyNumberFormat="1" applyFont="1"/>
    <xf numFmtId="164" fontId="5" fillId="3" borderId="0" xfId="2" applyNumberFormat="1" applyFont="1" applyFill="1"/>
    <xf numFmtId="0" fontId="4" fillId="4" borderId="10" xfId="2" applyFont="1" applyFill="1" applyBorder="1"/>
    <xf numFmtId="0" fontId="4" fillId="4" borderId="11" xfId="2" applyFont="1" applyFill="1" applyBorder="1"/>
    <xf numFmtId="0" fontId="9" fillId="0" borderId="0" xfId="2" applyFont="1" applyBorder="1"/>
    <xf numFmtId="0" fontId="5" fillId="0" borderId="4" xfId="2" applyFont="1" applyBorder="1" applyAlignment="1"/>
    <xf numFmtId="0" fontId="13" fillId="0" borderId="0" xfId="2" applyFont="1"/>
    <xf numFmtId="43" fontId="4" fillId="0" borderId="0" xfId="1" applyFont="1" applyBorder="1"/>
    <xf numFmtId="43" fontId="4" fillId="0" borderId="5" xfId="1" applyFont="1" applyBorder="1"/>
    <xf numFmtId="164" fontId="13" fillId="0" borderId="0" xfId="4" applyNumberFormat="1" applyFont="1"/>
    <xf numFmtId="164" fontId="11" fillId="0" borderId="5" xfId="3" applyNumberFormat="1" applyFont="1" applyBorder="1"/>
    <xf numFmtId="0" fontId="13" fillId="0" borderId="0" xfId="2" applyFont="1" applyBorder="1"/>
    <xf numFmtId="0" fontId="14" fillId="0" borderId="0" xfId="2" applyFont="1"/>
    <xf numFmtId="0" fontId="7" fillId="0" borderId="0" xfId="2" applyFont="1"/>
    <xf numFmtId="0" fontId="15" fillId="0" borderId="0" xfId="2" applyFont="1"/>
    <xf numFmtId="0" fontId="4" fillId="0" borderId="0" xfId="2" applyFont="1"/>
    <xf numFmtId="164" fontId="7" fillId="0" borderId="0" xfId="1" applyNumberFormat="1" applyFont="1" applyBorder="1"/>
    <xf numFmtId="164" fontId="16" fillId="0" borderId="5" xfId="1" applyNumberFormat="1" applyFont="1" applyBorder="1"/>
    <xf numFmtId="164" fontId="7" fillId="0" borderId="2" xfId="1" applyNumberFormat="1" applyFont="1" applyBorder="1"/>
    <xf numFmtId="43" fontId="7" fillId="0" borderId="0" xfId="4" applyFont="1" applyBorder="1"/>
    <xf numFmtId="43" fontId="4" fillId="0" borderId="0" xfId="4" applyFont="1" applyBorder="1"/>
    <xf numFmtId="43" fontId="16" fillId="0" borderId="5" xfId="4" applyFont="1" applyBorder="1"/>
    <xf numFmtId="43" fontId="11" fillId="0" borderId="5" xfId="4" applyFont="1" applyBorder="1"/>
    <xf numFmtId="43" fontId="16" fillId="0" borderId="3" xfId="4" applyFont="1" applyBorder="1"/>
    <xf numFmtId="43" fontId="7" fillId="0" borderId="7" xfId="4" applyFont="1" applyBorder="1"/>
    <xf numFmtId="164" fontId="7" fillId="0" borderId="7" xfId="1" applyNumberFormat="1" applyFont="1" applyBorder="1"/>
    <xf numFmtId="164" fontId="7" fillId="0" borderId="2" xfId="3" applyNumberFormat="1" applyFont="1" applyBorder="1"/>
    <xf numFmtId="164" fontId="7" fillId="0" borderId="0" xfId="2" applyNumberFormat="1" applyFont="1" applyBorder="1"/>
    <xf numFmtId="164" fontId="16" fillId="0" borderId="0" xfId="1" applyNumberFormat="1" applyFont="1" applyBorder="1"/>
    <xf numFmtId="43" fontId="14" fillId="0" borderId="0" xfId="2" applyNumberFormat="1" applyFont="1"/>
    <xf numFmtId="164" fontId="16" fillId="0" borderId="5" xfId="4" applyNumberFormat="1" applyFont="1" applyBorder="1"/>
    <xf numFmtId="164" fontId="4" fillId="0" borderId="14" xfId="1" applyNumberFormat="1" applyFont="1" applyBorder="1"/>
    <xf numFmtId="0" fontId="7" fillId="0" borderId="6" xfId="2" applyFont="1" applyBorder="1"/>
    <xf numFmtId="0" fontId="7" fillId="0" borderId="7" xfId="2" applyFont="1" applyBorder="1"/>
    <xf numFmtId="164" fontId="16" fillId="3" borderId="8" xfId="3" applyNumberFormat="1" applyFont="1" applyFill="1" applyBorder="1"/>
    <xf numFmtId="0" fontId="17" fillId="0" borderId="0" xfId="2" applyFont="1"/>
    <xf numFmtId="164" fontId="14" fillId="0" borderId="0" xfId="2" applyNumberFormat="1" applyFont="1"/>
    <xf numFmtId="0" fontId="7" fillId="3" borderId="0" xfId="2" applyFont="1" applyFill="1"/>
    <xf numFmtId="0" fontId="16" fillId="3" borderId="0" xfId="2" applyFont="1" applyFill="1"/>
    <xf numFmtId="0" fontId="4" fillId="2" borderId="8" xfId="2" applyFont="1" applyFill="1" applyBorder="1" applyAlignment="1">
      <alignment horizontal="right"/>
    </xf>
    <xf numFmtId="0" fontId="4" fillId="2" borderId="11" xfId="2" applyFont="1" applyFill="1" applyBorder="1" applyAlignment="1">
      <alignment horizontal="center"/>
    </xf>
    <xf numFmtId="0" fontId="4" fillId="2" borderId="10" xfId="2" applyFont="1" applyFill="1" applyBorder="1" applyAlignment="1">
      <alignment horizontal="center"/>
    </xf>
    <xf numFmtId="0" fontId="4" fillId="4" borderId="10" xfId="2" applyFont="1" applyFill="1" applyBorder="1" applyAlignment="1">
      <alignment horizontal="center"/>
    </xf>
    <xf numFmtId="0" fontId="4" fillId="2" borderId="5" xfId="2" applyFont="1" applyFill="1" applyBorder="1" applyAlignment="1"/>
    <xf numFmtId="0" fontId="4" fillId="2" borderId="3" xfId="2" applyFont="1" applyFill="1" applyBorder="1" applyAlignment="1"/>
    <xf numFmtId="0" fontId="4" fillId="0" borderId="5" xfId="2" applyFont="1" applyBorder="1"/>
    <xf numFmtId="164" fontId="16" fillId="0" borderId="8" xfId="1" applyNumberFormat="1" applyFont="1" applyBorder="1"/>
    <xf numFmtId="164" fontId="4" fillId="0" borderId="7" xfId="1" applyNumberFormat="1" applyFont="1" applyBorder="1"/>
    <xf numFmtId="43" fontId="11" fillId="0" borderId="8" xfId="4" applyFont="1" applyBorder="1"/>
    <xf numFmtId="164" fontId="11" fillId="0" borderId="5" xfId="1" applyNumberFormat="1" applyFont="1" applyBorder="1"/>
    <xf numFmtId="164" fontId="11" fillId="0" borderId="0" xfId="1" applyNumberFormat="1" applyFont="1" applyBorder="1"/>
    <xf numFmtId="164" fontId="11" fillId="0" borderId="5" xfId="4" applyNumberFormat="1" applyFont="1" applyBorder="1"/>
    <xf numFmtId="164" fontId="4" fillId="0" borderId="8" xfId="1" applyNumberFormat="1" applyFont="1" applyBorder="1"/>
    <xf numFmtId="164" fontId="11" fillId="0" borderId="8" xfId="1" applyNumberFormat="1" applyFont="1" applyBorder="1"/>
    <xf numFmtId="164" fontId="11" fillId="0" borderId="15" xfId="1" applyNumberFormat="1" applyFont="1" applyBorder="1"/>
    <xf numFmtId="164" fontId="4" fillId="3" borderId="14" xfId="1" applyNumberFormat="1" applyFont="1" applyFill="1" applyBorder="1"/>
    <xf numFmtId="164" fontId="7" fillId="0" borderId="5" xfId="1" applyNumberFormat="1" applyFont="1" applyBorder="1"/>
    <xf numFmtId="0" fontId="14" fillId="0" borderId="0" xfId="2" applyFont="1" applyFill="1" applyBorder="1"/>
    <xf numFmtId="164" fontId="14" fillId="0" borderId="0" xfId="2" applyNumberFormat="1" applyFont="1" applyFill="1" applyBorder="1"/>
    <xf numFmtId="43" fontId="14" fillId="0" borderId="0" xfId="2" applyNumberFormat="1" applyFont="1" applyFill="1" applyBorder="1"/>
    <xf numFmtId="164" fontId="14" fillId="0" borderId="0" xfId="1" applyNumberFormat="1" applyFont="1" applyFill="1" applyBorder="1"/>
    <xf numFmtId="0" fontId="4" fillId="2" borderId="1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justify" vertical="justify"/>
    </xf>
    <xf numFmtId="0" fontId="7" fillId="0" borderId="0" xfId="2" applyFont="1" applyFill="1" applyBorder="1" applyAlignment="1">
      <alignment horizontal="justify" vertical="justify"/>
    </xf>
    <xf numFmtId="0" fontId="4" fillId="2" borderId="13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14" fillId="0" borderId="0" xfId="0" applyFont="1"/>
    <xf numFmtId="0" fontId="7" fillId="0" borderId="0" xfId="0" applyFont="1"/>
    <xf numFmtId="0" fontId="7" fillId="2" borderId="1" xfId="0" applyFont="1" applyFill="1" applyBorder="1"/>
    <xf numFmtId="0" fontId="7" fillId="2" borderId="2" xfId="0" applyFont="1" applyFill="1" applyBorder="1"/>
    <xf numFmtId="0" fontId="11" fillId="2" borderId="2" xfId="0" applyFont="1" applyFill="1" applyBorder="1" applyAlignment="1">
      <alignment horizontal="center"/>
    </xf>
    <xf numFmtId="0" fontId="4" fillId="0" borderId="4" xfId="0" applyFont="1" applyBorder="1"/>
    <xf numFmtId="0" fontId="4" fillId="0" borderId="0" xfId="0" applyFont="1" applyBorder="1"/>
    <xf numFmtId="0" fontId="15" fillId="0" borderId="0" xfId="0" applyFont="1"/>
    <xf numFmtId="0" fontId="4" fillId="0" borderId="0" xfId="0" applyFont="1"/>
    <xf numFmtId="0" fontId="7" fillId="0" borderId="4" xfId="0" applyFont="1" applyBorder="1"/>
    <xf numFmtId="0" fontId="7" fillId="0" borderId="0" xfId="0" applyFont="1" applyBorder="1"/>
    <xf numFmtId="164" fontId="14" fillId="0" borderId="0" xfId="0" applyNumberFormat="1" applyFont="1"/>
    <xf numFmtId="164" fontId="11" fillId="0" borderId="0" xfId="1" applyNumberFormat="1" applyFont="1" applyBorder="1" applyAlignment="1">
      <alignment horizontal="center"/>
    </xf>
    <xf numFmtId="164" fontId="11" fillId="0" borderId="5" xfId="1" applyNumberFormat="1" applyFont="1" applyBorder="1" applyAlignment="1">
      <alignment horizontal="center"/>
    </xf>
    <xf numFmtId="164" fontId="16" fillId="0" borderId="0" xfId="1" applyNumberFormat="1" applyFont="1" applyBorder="1" applyAlignment="1">
      <alignment horizontal="center"/>
    </xf>
    <xf numFmtId="164" fontId="16" fillId="0" borderId="5" xfId="1" applyNumberFormat="1" applyFont="1" applyBorder="1" applyAlignment="1">
      <alignment horizontal="center"/>
    </xf>
    <xf numFmtId="164" fontId="11" fillId="0" borderId="7" xfId="1" applyNumberFormat="1" applyFont="1" applyBorder="1" applyAlignment="1">
      <alignment horizontal="center"/>
    </xf>
    <xf numFmtId="164" fontId="11" fillId="0" borderId="8" xfId="1" applyNumberFormat="1" applyFont="1" applyBorder="1" applyAlignment="1">
      <alignment horizontal="center"/>
    </xf>
    <xf numFmtId="0" fontId="9" fillId="0" borderId="6" xfId="0" applyFont="1" applyBorder="1"/>
    <xf numFmtId="0" fontId="7" fillId="0" borderId="7" xfId="0" applyFont="1" applyBorder="1"/>
    <xf numFmtId="0" fontId="16" fillId="0" borderId="0" xfId="0" applyFont="1" applyBorder="1"/>
    <xf numFmtId="0" fontId="9" fillId="0" borderId="0" xfId="0" applyFont="1" applyBorder="1"/>
    <xf numFmtId="0" fontId="16" fillId="0" borderId="0" xfId="0" applyFont="1"/>
    <xf numFmtId="43" fontId="14" fillId="0" borderId="0" xfId="1" applyFont="1"/>
    <xf numFmtId="43" fontId="7" fillId="0" borderId="0" xfId="0" applyNumberFormat="1" applyFont="1"/>
    <xf numFmtId="0" fontId="16" fillId="3" borderId="0" xfId="0" applyFont="1" applyFill="1"/>
    <xf numFmtId="0" fontId="11" fillId="2" borderId="3" xfId="0" applyFont="1" applyFill="1" applyBorder="1" applyAlignment="1">
      <alignment horizontal="center"/>
    </xf>
    <xf numFmtId="0" fontId="9" fillId="0" borderId="7" xfId="0" applyFont="1" applyBorder="1"/>
    <xf numFmtId="164" fontId="13" fillId="0" borderId="0" xfId="2" applyNumberFormat="1" applyFont="1"/>
    <xf numFmtId="0" fontId="3" fillId="0" borderId="0" xfId="2" applyFont="1" applyBorder="1"/>
    <xf numFmtId="0" fontId="20" fillId="0" borderId="0" xfId="2" applyFont="1" applyBorder="1"/>
    <xf numFmtId="0" fontId="18" fillId="0" borderId="0" xfId="2" applyFont="1"/>
    <xf numFmtId="0" fontId="19" fillId="0" borderId="4" xfId="2" applyFont="1" applyBorder="1"/>
    <xf numFmtId="164" fontId="3" fillId="0" borderId="5" xfId="3" applyNumberFormat="1" applyFont="1" applyBorder="1"/>
    <xf numFmtId="43" fontId="3" fillId="0" borderId="0" xfId="1" applyFont="1" applyBorder="1"/>
    <xf numFmtId="43" fontId="3" fillId="0" borderId="0" xfId="2" applyNumberFormat="1" applyFont="1" applyBorder="1"/>
    <xf numFmtId="164" fontId="3" fillId="0" borderId="8" xfId="3" applyNumberFormat="1" applyFont="1" applyBorder="1"/>
    <xf numFmtId="164" fontId="21" fillId="0" borderId="5" xfId="3" applyNumberFormat="1" applyFont="1" applyBorder="1"/>
    <xf numFmtId="0" fontId="22" fillId="0" borderId="0" xfId="2" applyFont="1" applyBorder="1"/>
    <xf numFmtId="43" fontId="22" fillId="0" borderId="0" xfId="1" applyFont="1" applyBorder="1"/>
    <xf numFmtId="0" fontId="21" fillId="0" borderId="0" xfId="2" applyFont="1" applyBorder="1" applyAlignment="1">
      <alignment horizontal="center"/>
    </xf>
    <xf numFmtId="0" fontId="3" fillId="0" borderId="0" xfId="2" applyFont="1" applyBorder="1" applyAlignment="1">
      <alignment horizontal="right"/>
    </xf>
    <xf numFmtId="43" fontId="3" fillId="0" borderId="0" xfId="4" applyFont="1" applyBorder="1"/>
    <xf numFmtId="43" fontId="20" fillId="0" borderId="0" xfId="4" applyFont="1" applyBorder="1"/>
    <xf numFmtId="164" fontId="11" fillId="0" borderId="0" xfId="0" applyNumberFormat="1" applyFont="1"/>
    <xf numFmtId="0" fontId="4" fillId="2" borderId="2" xfId="0" applyFont="1" applyFill="1" applyBorder="1" applyAlignment="1">
      <alignment horizontal="center"/>
    </xf>
    <xf numFmtId="41" fontId="3" fillId="0" borderId="0" xfId="2" applyNumberFormat="1" applyFont="1" applyBorder="1"/>
    <xf numFmtId="164" fontId="21" fillId="0" borderId="5" xfId="2" applyNumberFormat="1" applyFont="1" applyBorder="1"/>
    <xf numFmtId="41" fontId="21" fillId="0" borderId="5" xfId="1" applyNumberFormat="1" applyFont="1" applyBorder="1"/>
    <xf numFmtId="164" fontId="3" fillId="0" borderId="16" xfId="3" applyNumberFormat="1" applyFont="1" applyBorder="1"/>
    <xf numFmtId="43" fontId="7" fillId="0" borderId="0" xfId="4" applyFont="1"/>
    <xf numFmtId="165" fontId="4" fillId="2" borderId="10" xfId="3" applyFont="1" applyFill="1" applyBorder="1" applyAlignment="1">
      <alignment horizontal="center" vertical="center" wrapText="1"/>
    </xf>
    <xf numFmtId="165" fontId="4" fillId="2" borderId="13" xfId="3" applyFont="1" applyFill="1" applyBorder="1" applyAlignment="1">
      <alignment horizontal="center" vertical="center" wrapText="1"/>
    </xf>
    <xf numFmtId="43" fontId="14" fillId="0" borderId="0" xfId="4" applyFont="1"/>
    <xf numFmtId="165" fontId="7" fillId="3" borderId="12" xfId="3" applyFont="1" applyFill="1" applyBorder="1"/>
    <xf numFmtId="43" fontId="15" fillId="0" borderId="0" xfId="4" applyFont="1"/>
    <xf numFmtId="0" fontId="23" fillId="0" borderId="0" xfId="2" applyFont="1"/>
    <xf numFmtId="164" fontId="4" fillId="0" borderId="4" xfId="4" applyNumberFormat="1" applyFont="1" applyBorder="1"/>
    <xf numFmtId="164" fontId="4" fillId="3" borderId="0" xfId="2" applyNumberFormat="1" applyFont="1" applyFill="1" applyBorder="1"/>
    <xf numFmtId="164" fontId="4" fillId="3" borderId="12" xfId="2" applyNumberFormat="1" applyFont="1" applyFill="1" applyBorder="1"/>
    <xf numFmtId="43" fontId="11" fillId="0" borderId="0" xfId="4" applyFont="1"/>
    <xf numFmtId="43" fontId="15" fillId="0" borderId="0" xfId="1" applyFont="1"/>
    <xf numFmtId="164" fontId="7" fillId="3" borderId="12" xfId="3" applyNumberFormat="1" applyFont="1" applyFill="1" applyBorder="1"/>
    <xf numFmtId="164" fontId="7" fillId="3" borderId="0" xfId="2" applyNumberFormat="1" applyFont="1" applyFill="1" applyBorder="1"/>
    <xf numFmtId="164" fontId="7" fillId="3" borderId="12" xfId="2" applyNumberFormat="1" applyFont="1" applyFill="1" applyBorder="1"/>
    <xf numFmtId="43" fontId="16" fillId="0" borderId="0" xfId="4" applyFont="1"/>
    <xf numFmtId="164" fontId="4" fillId="3" borderId="4" xfId="4" applyNumberFormat="1" applyFont="1" applyFill="1" applyBorder="1"/>
    <xf numFmtId="43" fontId="24" fillId="0" borderId="0" xfId="1" applyFont="1"/>
    <xf numFmtId="165" fontId="7" fillId="3" borderId="16" xfId="3" applyFont="1" applyFill="1" applyBorder="1"/>
    <xf numFmtId="0" fontId="9" fillId="3" borderId="7" xfId="2" applyFont="1" applyFill="1" applyBorder="1"/>
    <xf numFmtId="0" fontId="7" fillId="3" borderId="16" xfId="2" applyFont="1" applyFill="1" applyBorder="1"/>
    <xf numFmtId="0" fontId="24" fillId="0" borderId="0" xfId="2" applyFont="1"/>
    <xf numFmtId="165" fontId="7" fillId="0" borderId="0" xfId="3" applyFont="1"/>
    <xf numFmtId="165" fontId="4" fillId="3" borderId="12" xfId="3" applyFont="1" applyFill="1" applyBorder="1" applyAlignment="1">
      <alignment horizontal="center"/>
    </xf>
    <xf numFmtId="164" fontId="4" fillId="0" borderId="0" xfId="4" applyNumberFormat="1" applyFont="1" applyBorder="1"/>
    <xf numFmtId="165" fontId="4" fillId="3" borderId="0" xfId="3" applyFont="1" applyFill="1" applyBorder="1" applyAlignment="1">
      <alignment horizontal="center"/>
    </xf>
    <xf numFmtId="165" fontId="4" fillId="3" borderId="4" xfId="3" applyFont="1" applyFill="1" applyBorder="1" applyAlignment="1">
      <alignment horizontal="center"/>
    </xf>
    <xf numFmtId="43" fontId="7" fillId="3" borderId="12" xfId="3" applyNumberFormat="1" applyFont="1" applyFill="1" applyBorder="1"/>
    <xf numFmtId="43" fontId="7" fillId="3" borderId="0" xfId="2" applyNumberFormat="1" applyFont="1" applyFill="1" applyBorder="1"/>
    <xf numFmtId="43" fontId="7" fillId="3" borderId="12" xfId="2" applyNumberFormat="1" applyFont="1" applyFill="1" applyBorder="1"/>
    <xf numFmtId="166" fontId="4" fillId="3" borderId="12" xfId="3" applyNumberFormat="1" applyFont="1" applyFill="1" applyBorder="1" applyAlignment="1">
      <alignment horizontal="center"/>
    </xf>
    <xf numFmtId="164" fontId="4" fillId="3" borderId="0" xfId="4" applyNumberFormat="1" applyFont="1" applyFill="1" applyBorder="1"/>
    <xf numFmtId="43" fontId="14" fillId="0" borderId="0" xfId="4" applyFont="1" applyAlignment="1">
      <alignment vertical="center"/>
    </xf>
    <xf numFmtId="166" fontId="4" fillId="3" borderId="5" xfId="3" applyNumberFormat="1" applyFont="1" applyFill="1" applyBorder="1" applyAlignment="1">
      <alignment horizontal="center"/>
    </xf>
    <xf numFmtId="164" fontId="7" fillId="3" borderId="0" xfId="4" applyNumberFormat="1" applyFont="1" applyFill="1" applyBorder="1"/>
    <xf numFmtId="43" fontId="7" fillId="3" borderId="0" xfId="4" applyNumberFormat="1" applyFont="1" applyFill="1" applyBorder="1"/>
    <xf numFmtId="165" fontId="7" fillId="3" borderId="8" xfId="3" applyFont="1" applyFill="1" applyBorder="1"/>
    <xf numFmtId="0" fontId="7" fillId="0" borderId="5" xfId="2" applyFont="1" applyBorder="1"/>
    <xf numFmtId="0" fontId="10" fillId="0" borderId="8" xfId="2" applyFont="1" applyBorder="1"/>
    <xf numFmtId="164" fontId="4" fillId="3" borderId="12" xfId="4" applyNumberFormat="1" applyFont="1" applyFill="1" applyBorder="1"/>
    <xf numFmtId="0" fontId="8" fillId="0" borderId="12" xfId="2" applyFont="1" applyBorder="1" applyAlignment="1">
      <alignment horizontal="center"/>
    </xf>
    <xf numFmtId="0" fontId="8" fillId="0" borderId="0" xfId="2" applyFont="1" applyBorder="1" applyAlignment="1">
      <alignment horizontal="center"/>
    </xf>
    <xf numFmtId="0" fontId="4" fillId="0" borderId="12" xfId="2" applyFont="1" applyBorder="1"/>
    <xf numFmtId="0" fontId="4" fillId="0" borderId="0" xfId="2" applyFont="1" applyBorder="1" applyAlignment="1">
      <alignment horizontal="center"/>
    </xf>
    <xf numFmtId="165" fontId="7" fillId="0" borderId="12" xfId="3" applyFont="1" applyBorder="1"/>
    <xf numFmtId="165" fontId="7" fillId="0" borderId="0" xfId="3" applyFont="1" applyBorder="1"/>
    <xf numFmtId="0" fontId="7" fillId="0" borderId="12" xfId="2" applyFont="1" applyBorder="1"/>
    <xf numFmtId="165" fontId="4" fillId="0" borderId="12" xfId="3" applyFont="1" applyBorder="1"/>
    <xf numFmtId="165" fontId="4" fillId="0" borderId="0" xfId="3" applyFont="1" applyBorder="1"/>
    <xf numFmtId="43" fontId="4" fillId="0" borderId="12" xfId="2" applyNumberFormat="1" applyFont="1" applyBorder="1"/>
    <xf numFmtId="43" fontId="7" fillId="0" borderId="12" xfId="1" applyFont="1" applyBorder="1"/>
    <xf numFmtId="43" fontId="7" fillId="0" borderId="5" xfId="1" applyFont="1" applyBorder="1"/>
    <xf numFmtId="43" fontId="4" fillId="0" borderId="12" xfId="1" applyFont="1" applyBorder="1"/>
    <xf numFmtId="0" fontId="7" fillId="0" borderId="16" xfId="2" applyFont="1" applyBorder="1"/>
    <xf numFmtId="0" fontId="7" fillId="0" borderId="8" xfId="2" applyFont="1" applyBorder="1"/>
    <xf numFmtId="164" fontId="7" fillId="0" borderId="12" xfId="1" applyNumberFormat="1" applyFont="1" applyBorder="1"/>
    <xf numFmtId="164" fontId="11" fillId="0" borderId="12" xfId="1" applyNumberFormat="1" applyFont="1" applyBorder="1"/>
    <xf numFmtId="43" fontId="7" fillId="0" borderId="0" xfId="1" applyFont="1"/>
    <xf numFmtId="3" fontId="25" fillId="0" borderId="0" xfId="2" applyNumberFormat="1" applyFont="1"/>
    <xf numFmtId="164" fontId="11" fillId="0" borderId="0" xfId="3" applyNumberFormat="1" applyFont="1" applyFill="1" applyBorder="1"/>
    <xf numFmtId="0" fontId="4" fillId="0" borderId="17" xfId="2" applyFont="1" applyFill="1" applyBorder="1" applyAlignment="1">
      <alignment horizontal="justify" vertical="justify" wrapText="1"/>
    </xf>
    <xf numFmtId="0" fontId="4" fillId="0" borderId="18" xfId="2" applyFont="1" applyFill="1" applyBorder="1" applyAlignment="1">
      <alignment horizontal="justify" vertical="justify"/>
    </xf>
    <xf numFmtId="0" fontId="7" fillId="0" borderId="18" xfId="2" applyFont="1" applyFill="1" applyBorder="1" applyAlignment="1">
      <alignment horizontal="justify" vertical="justify"/>
    </xf>
    <xf numFmtId="0" fontId="7" fillId="0" borderId="18" xfId="2" applyFont="1" applyFill="1" applyBorder="1" applyAlignment="1">
      <alignment horizontal="justify" vertical="justify" wrapText="1"/>
    </xf>
    <xf numFmtId="0" fontId="4" fillId="0" borderId="18" xfId="2" applyFont="1" applyFill="1" applyBorder="1" applyAlignment="1">
      <alignment horizontal="justify" vertical="justify" wrapText="1"/>
    </xf>
    <xf numFmtId="0" fontId="4" fillId="0" borderId="19" xfId="2" applyFont="1" applyFill="1" applyBorder="1" applyAlignment="1">
      <alignment horizontal="justify" vertical="justify"/>
    </xf>
    <xf numFmtId="0" fontId="4" fillId="0" borderId="20" xfId="2" applyFont="1" applyFill="1" applyBorder="1" applyAlignment="1">
      <alignment horizontal="center" vertical="center" wrapText="1"/>
    </xf>
    <xf numFmtId="164" fontId="11" fillId="0" borderId="21" xfId="3" applyNumberFormat="1" applyFont="1" applyFill="1" applyBorder="1"/>
    <xf numFmtId="164" fontId="16" fillId="0" borderId="21" xfId="3" applyNumberFormat="1" applyFont="1" applyFill="1" applyBorder="1"/>
    <xf numFmtId="164" fontId="11" fillId="0" borderId="22" xfId="3" applyNumberFormat="1" applyFont="1" applyFill="1" applyBorder="1"/>
    <xf numFmtId="0" fontId="4" fillId="0" borderId="23" xfId="2" applyFont="1" applyFill="1" applyBorder="1" applyAlignment="1">
      <alignment horizontal="center" vertical="center" wrapText="1"/>
    </xf>
    <xf numFmtId="164" fontId="11" fillId="0" borderId="24" xfId="3" applyNumberFormat="1" applyFont="1" applyFill="1" applyBorder="1"/>
    <xf numFmtId="164" fontId="16" fillId="0" borderId="24" xfId="3" applyNumberFormat="1" applyFont="1" applyFill="1" applyBorder="1"/>
    <xf numFmtId="164" fontId="11" fillId="0" borderId="25" xfId="3" applyNumberFormat="1" applyFont="1" applyFill="1" applyBorder="1"/>
    <xf numFmtId="0" fontId="4" fillId="4" borderId="10" xfId="2" applyNumberFormat="1" applyFont="1" applyFill="1" applyBorder="1" applyAlignment="1">
      <alignment horizontal="center"/>
    </xf>
    <xf numFmtId="0" fontId="4" fillId="4" borderId="9" xfId="2" applyNumberFormat="1" applyFont="1" applyFill="1" applyBorder="1" applyAlignment="1">
      <alignment horizontal="center"/>
    </xf>
    <xf numFmtId="164" fontId="11" fillId="0" borderId="7" xfId="1" applyNumberFormat="1" applyFont="1" applyBorder="1"/>
    <xf numFmtId="164" fontId="11" fillId="0" borderId="10" xfId="1" applyNumberFormat="1" applyFont="1" applyBorder="1"/>
    <xf numFmtId="164" fontId="11" fillId="0" borderId="9" xfId="1" applyNumberFormat="1" applyFont="1" applyBorder="1"/>
    <xf numFmtId="164" fontId="11" fillId="0" borderId="10" xfId="1" applyNumberFormat="1" applyFont="1" applyBorder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0" fontId="21" fillId="5" borderId="9" xfId="2" applyNumberFormat="1" applyFont="1" applyFill="1" applyBorder="1" applyAlignment="1">
      <alignment horizontal="center"/>
    </xf>
    <xf numFmtId="0" fontId="19" fillId="5" borderId="11" xfId="2" applyFont="1" applyFill="1" applyBorder="1" applyAlignment="1">
      <alignment horizontal="center"/>
    </xf>
    <xf numFmtId="0" fontId="18" fillId="0" borderId="4" xfId="2" applyFont="1" applyBorder="1"/>
    <xf numFmtId="0" fontId="18" fillId="0" borderId="4" xfId="2" applyFont="1" applyBorder="1" applyAlignment="1">
      <alignment wrapText="1"/>
    </xf>
    <xf numFmtId="0" fontId="19" fillId="0" borderId="6" xfId="2" applyFont="1" applyBorder="1"/>
    <xf numFmtId="164" fontId="3" fillId="0" borderId="0" xfId="2" applyNumberFormat="1" applyFont="1" applyBorder="1"/>
    <xf numFmtId="0" fontId="21" fillId="5" borderId="13" xfId="2" applyNumberFormat="1" applyFont="1" applyFill="1" applyBorder="1" applyAlignment="1">
      <alignment horizontal="center"/>
    </xf>
    <xf numFmtId="164" fontId="21" fillId="0" borderId="12" xfId="2" applyNumberFormat="1" applyFont="1" applyBorder="1"/>
    <xf numFmtId="41" fontId="21" fillId="0" borderId="12" xfId="1" applyNumberFormat="1" applyFont="1" applyBorder="1"/>
    <xf numFmtId="164" fontId="3" fillId="0" borderId="12" xfId="3" applyNumberFormat="1" applyFont="1" applyBorder="1"/>
    <xf numFmtId="164" fontId="3" fillId="0" borderId="12" xfId="3" applyNumberFormat="1" applyFont="1" applyFill="1" applyBorder="1"/>
    <xf numFmtId="164" fontId="21" fillId="0" borderId="12" xfId="3" applyNumberFormat="1" applyFont="1" applyBorder="1"/>
    <xf numFmtId="49" fontId="16" fillId="0" borderId="0" xfId="4" applyNumberFormat="1" applyFont="1"/>
    <xf numFmtId="164" fontId="16" fillId="0" borderId="12" xfId="1" applyNumberFormat="1" applyFont="1" applyBorder="1"/>
    <xf numFmtId="164" fontId="21" fillId="0" borderId="16" xfId="3" applyNumberFormat="1" applyFont="1" applyBorder="1"/>
    <xf numFmtId="164" fontId="16" fillId="0" borderId="0" xfId="2" applyNumberFormat="1" applyFont="1" applyFill="1" applyBorder="1"/>
    <xf numFmtId="164" fontId="7" fillId="0" borderId="0" xfId="2" applyNumberFormat="1" applyFont="1"/>
    <xf numFmtId="0" fontId="4" fillId="2" borderId="11" xfId="2" applyFont="1" applyFill="1" applyBorder="1" applyAlignment="1">
      <alignment horizontal="center" vertical="center"/>
    </xf>
    <xf numFmtId="0" fontId="4" fillId="2" borderId="10" xfId="2" applyFont="1" applyFill="1" applyBorder="1" applyAlignment="1">
      <alignment horizontal="center" vertical="center"/>
    </xf>
    <xf numFmtId="0" fontId="4" fillId="0" borderId="0" xfId="2" applyFont="1" applyBorder="1" applyAlignment="1">
      <alignment horizontal="left" wrapText="1"/>
    </xf>
    <xf numFmtId="0" fontId="4" fillId="2" borderId="1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4" fillId="2" borderId="4" xfId="2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0" fontId="4" fillId="2" borderId="5" xfId="2" applyFont="1" applyFill="1" applyBorder="1" applyAlignment="1">
      <alignment horizontal="center"/>
    </xf>
    <xf numFmtId="0" fontId="4" fillId="2" borderId="6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4" fillId="2" borderId="8" xfId="2" applyFont="1" applyFill="1" applyBorder="1" applyAlignment="1">
      <alignment horizontal="center"/>
    </xf>
    <xf numFmtId="0" fontId="7" fillId="0" borderId="0" xfId="2" applyFont="1" applyFill="1" applyBorder="1" applyAlignment="1">
      <alignment horizontal="left" vertical="justify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19" fillId="5" borderId="1" xfId="2" applyFont="1" applyFill="1" applyBorder="1" applyAlignment="1">
      <alignment horizontal="center"/>
    </xf>
    <xf numFmtId="0" fontId="19" fillId="5" borderId="2" xfId="2" applyFont="1" applyFill="1" applyBorder="1" applyAlignment="1">
      <alignment horizontal="center"/>
    </xf>
    <xf numFmtId="0" fontId="19" fillId="5" borderId="3" xfId="2" applyFont="1" applyFill="1" applyBorder="1" applyAlignment="1">
      <alignment horizontal="center"/>
    </xf>
    <xf numFmtId="0" fontId="19" fillId="5" borderId="4" xfId="2" applyFont="1" applyFill="1" applyBorder="1" applyAlignment="1">
      <alignment horizontal="center"/>
    </xf>
    <xf numFmtId="0" fontId="19" fillId="5" borderId="0" xfId="2" applyFont="1" applyFill="1" applyBorder="1" applyAlignment="1">
      <alignment horizontal="center"/>
    </xf>
    <xf numFmtId="0" fontId="19" fillId="5" borderId="5" xfId="2" applyFont="1" applyFill="1" applyBorder="1" applyAlignment="1">
      <alignment horizontal="center"/>
    </xf>
    <xf numFmtId="0" fontId="19" fillId="5" borderId="6" xfId="2" applyFont="1" applyFill="1" applyBorder="1" applyAlignment="1">
      <alignment horizontal="center"/>
    </xf>
    <xf numFmtId="0" fontId="19" fillId="5" borderId="7" xfId="2" applyFont="1" applyFill="1" applyBorder="1" applyAlignment="1">
      <alignment horizontal="center"/>
    </xf>
    <xf numFmtId="0" fontId="19" fillId="5" borderId="8" xfId="2" applyFont="1" applyFill="1" applyBorder="1" applyAlignment="1">
      <alignment horizontal="center"/>
    </xf>
    <xf numFmtId="0" fontId="4" fillId="2" borderId="11" xfId="2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" vertical="center"/>
    </xf>
  </cellXfs>
  <cellStyles count="6">
    <cellStyle name="Millares" xfId="1" builtinId="3"/>
    <cellStyle name="Millares 2 2" xfId="4" xr:uid="{B578BE17-E641-4E92-8F1B-8D4BAD74FCB4}"/>
    <cellStyle name="Millares 4" xfId="3" xr:uid="{18C4BD0E-7CDF-4F0B-B1D5-3AE94E23B78E}"/>
    <cellStyle name="Normal" xfId="0" builtinId="0"/>
    <cellStyle name="Normal 2" xfId="5" xr:uid="{D98D09F2-9E1B-4CEB-855B-2D89F7A1DBBC}"/>
    <cellStyle name="Normal 7" xfId="2" xr:uid="{2BB5B047-1A37-4BB0-A5E2-197FE86608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2724149</xdr:colOff>
      <xdr:row>75</xdr:row>
      <xdr:rowOff>38100</xdr:rowOff>
    </xdr:from>
    <xdr:to>
      <xdr:col>3</xdr:col>
      <xdr:colOff>4366778</xdr:colOff>
      <xdr:row>75</xdr:row>
      <xdr:rowOff>174914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1111BDAD-586D-4885-ADCB-262DD65B101D}"/>
            </a:ext>
          </a:extLst>
        </xdr:cNvPr>
        <xdr:cNvSpPr txBox="1"/>
      </xdr:nvSpPr>
      <xdr:spPr>
        <a:xfrm>
          <a:off x="3695699" y="12858750"/>
          <a:ext cx="1642629" cy="1368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Revisa</a:t>
          </a:r>
        </a:p>
      </xdr:txBody>
    </xdr:sp>
    <xdr:clientData/>
  </xdr:twoCellAnchor>
  <xdr:twoCellAnchor>
    <xdr:from>
      <xdr:col>3</xdr:col>
      <xdr:colOff>2143124</xdr:colOff>
      <xdr:row>77</xdr:row>
      <xdr:rowOff>115166</xdr:rowOff>
    </xdr:from>
    <xdr:to>
      <xdr:col>4</xdr:col>
      <xdr:colOff>228600</xdr:colOff>
      <xdr:row>79</xdr:row>
      <xdr:rowOff>135082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FD9372D2-D3EF-4EBE-837D-A05CB0ECFB1A}"/>
            </a:ext>
          </a:extLst>
        </xdr:cNvPr>
        <xdr:cNvSpPr txBox="1"/>
      </xdr:nvSpPr>
      <xdr:spPr>
        <a:xfrm>
          <a:off x="3114674" y="13507316"/>
          <a:ext cx="2800351" cy="5437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>
              <a:solidFill>
                <a:schemeClr val="dk1"/>
              </a:solidFill>
              <a:effectLst/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Lic. César Abraham Garnelo Granados</a:t>
          </a:r>
          <a:endParaRPr lang="es-MX" sz="900">
            <a:effectLst/>
            <a:latin typeface="Noto Sans" panose="020B0502040504020204" pitchFamily="34"/>
            <a:ea typeface="Noto Sans" panose="020B0502040504020204" pitchFamily="34"/>
            <a:cs typeface="Noto Sans" panose="020B0502040504020204" pitchFamily="34"/>
          </a:endParaRPr>
        </a:p>
        <a:p>
          <a:pPr algn="ctr"/>
          <a:r>
            <a:rPr lang="es-MX" sz="900" baseline="0">
              <a:solidFill>
                <a:schemeClr val="dk1"/>
              </a:solidFill>
              <a:effectLst/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Administrador Central de Recursos Financieros</a:t>
          </a:r>
          <a:endParaRPr lang="es-MX" sz="900">
            <a:effectLst/>
            <a:latin typeface="Noto Sans" panose="020B0502040504020204" pitchFamily="34"/>
            <a:ea typeface="Noto Sans" panose="020B0502040504020204" pitchFamily="34"/>
            <a:cs typeface="Noto Sans" panose="020B0502040504020204" pitchFamily="34"/>
          </a:endParaRPr>
        </a:p>
      </xdr:txBody>
    </xdr:sp>
    <xdr:clientData/>
  </xdr:twoCellAnchor>
  <xdr:twoCellAnchor>
    <xdr:from>
      <xdr:col>3</xdr:col>
      <xdr:colOff>209549</xdr:colOff>
      <xdr:row>75</xdr:row>
      <xdr:rowOff>19050</xdr:rowOff>
    </xdr:from>
    <xdr:to>
      <xdr:col>3</xdr:col>
      <xdr:colOff>1852178</xdr:colOff>
      <xdr:row>75</xdr:row>
      <xdr:rowOff>155864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A6A7F0E-F0CC-4424-8D4F-E14447FA4F7F}"/>
            </a:ext>
          </a:extLst>
        </xdr:cNvPr>
        <xdr:cNvSpPr txBox="1"/>
      </xdr:nvSpPr>
      <xdr:spPr>
        <a:xfrm>
          <a:off x="1181099" y="12839700"/>
          <a:ext cx="1642629" cy="1368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Autoriza</a:t>
          </a:r>
        </a:p>
      </xdr:txBody>
    </xdr:sp>
    <xdr:clientData/>
  </xdr:twoCellAnchor>
  <xdr:twoCellAnchor>
    <xdr:from>
      <xdr:col>0</xdr:col>
      <xdr:colOff>447675</xdr:colOff>
      <xdr:row>77</xdr:row>
      <xdr:rowOff>865</xdr:rowOff>
    </xdr:from>
    <xdr:to>
      <xdr:col>3</xdr:col>
      <xdr:colOff>2314574</xdr:colOff>
      <xdr:row>80</xdr:row>
      <xdr:rowOff>95249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E4E4492-1C61-4A5B-B462-F9CDDF92B7C3}"/>
            </a:ext>
          </a:extLst>
        </xdr:cNvPr>
        <xdr:cNvSpPr txBox="1"/>
      </xdr:nvSpPr>
      <xdr:spPr>
        <a:xfrm>
          <a:off x="447675" y="13393015"/>
          <a:ext cx="2838449" cy="7992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aseline="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Lic. Paloma Rachel Aguilar Correa</a:t>
          </a:r>
        </a:p>
        <a:p>
          <a:pPr algn="ctr"/>
          <a:r>
            <a:rPr lang="es-MX" sz="900" baseline="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Administradora General de Recursos y Servicios</a:t>
          </a:r>
        </a:p>
      </xdr:txBody>
    </xdr:sp>
    <xdr:clientData/>
  </xdr:twoCellAnchor>
  <xdr:twoCellAnchor>
    <xdr:from>
      <xdr:col>4</xdr:col>
      <xdr:colOff>485774</xdr:colOff>
      <xdr:row>75</xdr:row>
      <xdr:rowOff>28575</xdr:rowOff>
    </xdr:from>
    <xdr:to>
      <xdr:col>5</xdr:col>
      <xdr:colOff>899678</xdr:colOff>
      <xdr:row>75</xdr:row>
      <xdr:rowOff>165389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6E34FBF4-8DF9-4C56-9E26-FE2C4A578E88}"/>
            </a:ext>
          </a:extLst>
        </xdr:cNvPr>
        <xdr:cNvSpPr txBox="1"/>
      </xdr:nvSpPr>
      <xdr:spPr>
        <a:xfrm>
          <a:off x="6172199" y="12849225"/>
          <a:ext cx="1556904" cy="1368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Elabora</a:t>
          </a:r>
        </a:p>
      </xdr:txBody>
    </xdr:sp>
    <xdr:clientData/>
  </xdr:twoCellAnchor>
  <xdr:twoCellAnchor>
    <xdr:from>
      <xdr:col>4</xdr:col>
      <xdr:colOff>104774</xdr:colOff>
      <xdr:row>77</xdr:row>
      <xdr:rowOff>105641</xdr:rowOff>
    </xdr:from>
    <xdr:to>
      <xdr:col>6</xdr:col>
      <xdr:colOff>390525</xdr:colOff>
      <xdr:row>79</xdr:row>
      <xdr:rowOff>142875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FEAC54C1-F552-47BB-BB85-8698DCC010F9}"/>
            </a:ext>
          </a:extLst>
        </xdr:cNvPr>
        <xdr:cNvSpPr txBox="1"/>
      </xdr:nvSpPr>
      <xdr:spPr>
        <a:xfrm>
          <a:off x="5791199" y="13497791"/>
          <a:ext cx="2571751" cy="5611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L.C. María de Lourdes Zepeda Pineda</a:t>
          </a:r>
          <a:endParaRPr lang="es-MX" sz="900" baseline="0">
            <a:latin typeface="Noto Sans" panose="020B0502040504020204" pitchFamily="34"/>
            <a:ea typeface="Noto Sans" panose="020B0502040504020204" pitchFamily="34"/>
            <a:cs typeface="Noto Sans" panose="020B0502040504020204" pitchFamily="34"/>
          </a:endParaRPr>
        </a:p>
        <a:p>
          <a:pPr algn="ctr"/>
          <a:r>
            <a:rPr lang="es-MX" sz="900" baseline="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Administradora de Recursos Financieros "3"</a:t>
          </a:r>
          <a:endParaRPr lang="es-MX" sz="900">
            <a:latin typeface="Noto Sans" panose="020B0502040504020204" pitchFamily="34"/>
            <a:ea typeface="Noto Sans" panose="020B0502040504020204" pitchFamily="34"/>
            <a:cs typeface="Noto Sans" panose="020B0502040504020204" pitchFamily="34"/>
          </a:endParaRPr>
        </a:p>
      </xdr:txBody>
    </xdr:sp>
    <xdr:clientData/>
  </xdr:twoCellAnchor>
  <xdr:twoCellAnchor>
    <xdr:from>
      <xdr:col>0</xdr:col>
      <xdr:colOff>771525</xdr:colOff>
      <xdr:row>77</xdr:row>
      <xdr:rowOff>142875</xdr:rowOff>
    </xdr:from>
    <xdr:to>
      <xdr:col>3</xdr:col>
      <xdr:colOff>1905000</xdr:colOff>
      <xdr:row>77</xdr:row>
      <xdr:rowOff>142875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3B850313-E353-4FC6-AA49-9670A3B90F8E}"/>
            </a:ext>
          </a:extLst>
        </xdr:cNvPr>
        <xdr:cNvCxnSpPr/>
      </xdr:nvCxnSpPr>
      <xdr:spPr>
        <a:xfrm>
          <a:off x="771525" y="13535025"/>
          <a:ext cx="2381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2324100</xdr:colOff>
      <xdr:row>77</xdr:row>
      <xdr:rowOff>142875</xdr:rowOff>
    </xdr:from>
    <xdr:to>
      <xdr:col>3</xdr:col>
      <xdr:colOff>4743450</xdr:colOff>
      <xdr:row>77</xdr:row>
      <xdr:rowOff>142875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278A20A8-C4CE-4D66-9340-C35424FE93F0}"/>
            </a:ext>
          </a:extLst>
        </xdr:cNvPr>
        <xdr:cNvCxnSpPr/>
      </xdr:nvCxnSpPr>
      <xdr:spPr>
        <a:xfrm>
          <a:off x="3571875" y="13535025"/>
          <a:ext cx="2419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133350</xdr:colOff>
      <xdr:row>77</xdr:row>
      <xdr:rowOff>142875</xdr:rowOff>
    </xdr:from>
    <xdr:to>
      <xdr:col>6</xdr:col>
      <xdr:colOff>180975</xdr:colOff>
      <xdr:row>77</xdr:row>
      <xdr:rowOff>142875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60D7D8C8-86BE-41BE-9BF6-CE4B4D618191}"/>
            </a:ext>
          </a:extLst>
        </xdr:cNvPr>
        <xdr:cNvCxnSpPr/>
      </xdr:nvCxnSpPr>
      <xdr:spPr>
        <a:xfrm>
          <a:off x="5819775" y="13439775"/>
          <a:ext cx="2333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123824</xdr:colOff>
      <xdr:row>54</xdr:row>
      <xdr:rowOff>866</xdr:rowOff>
    </xdr:from>
    <xdr:to>
      <xdr:col>8</xdr:col>
      <xdr:colOff>1447800</xdr:colOff>
      <xdr:row>56</xdr:row>
      <xdr:rowOff>96982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D166DCAD-735A-44DD-9E06-032D43F7803C}"/>
            </a:ext>
          </a:extLst>
        </xdr:cNvPr>
        <xdr:cNvSpPr txBox="1"/>
      </xdr:nvSpPr>
      <xdr:spPr>
        <a:xfrm>
          <a:off x="4752974" y="8935316"/>
          <a:ext cx="2514601" cy="4009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900"/>
        </a:p>
      </xdr:txBody>
    </xdr:sp>
    <xdr:clientData/>
  </xdr:twoCellAnchor>
  <xdr:twoCellAnchor>
    <xdr:from>
      <xdr:col>3</xdr:col>
      <xdr:colOff>0</xdr:colOff>
      <xdr:row>53</xdr:row>
      <xdr:rowOff>77065</xdr:rowOff>
    </xdr:from>
    <xdr:to>
      <xdr:col>3</xdr:col>
      <xdr:colOff>2343150</xdr:colOff>
      <xdr:row>57</xdr:row>
      <xdr:rowOff>28574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2692FA33-BA5C-4EA9-97E4-B6604702F57F}"/>
            </a:ext>
          </a:extLst>
        </xdr:cNvPr>
        <xdr:cNvSpPr txBox="1"/>
      </xdr:nvSpPr>
      <xdr:spPr>
        <a:xfrm>
          <a:off x="95250" y="8859115"/>
          <a:ext cx="2343150" cy="5611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900" baseline="0"/>
        </a:p>
      </xdr:txBody>
    </xdr:sp>
    <xdr:clientData/>
  </xdr:twoCellAnchor>
  <xdr:twoCellAnchor>
    <xdr:from>
      <xdr:col>8</xdr:col>
      <xdr:colOff>3981449</xdr:colOff>
      <xdr:row>53</xdr:row>
      <xdr:rowOff>134216</xdr:rowOff>
    </xdr:from>
    <xdr:to>
      <xdr:col>11</xdr:col>
      <xdr:colOff>0</xdr:colOff>
      <xdr:row>56</xdr:row>
      <xdr:rowOff>77932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7881A62-B9EC-4CE8-A255-36CC518EB3E9}"/>
            </a:ext>
          </a:extLst>
        </xdr:cNvPr>
        <xdr:cNvSpPr txBox="1"/>
      </xdr:nvSpPr>
      <xdr:spPr>
        <a:xfrm>
          <a:off x="9801224" y="8916266"/>
          <a:ext cx="2385579" cy="4009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900"/>
        </a:p>
      </xdr:txBody>
    </xdr:sp>
    <xdr:clientData/>
  </xdr:twoCellAnchor>
  <xdr:twoCellAnchor>
    <xdr:from>
      <xdr:col>5</xdr:col>
      <xdr:colOff>571499</xdr:colOff>
      <xdr:row>54</xdr:row>
      <xdr:rowOff>9525</xdr:rowOff>
    </xdr:from>
    <xdr:to>
      <xdr:col>8</xdr:col>
      <xdr:colOff>1023503</xdr:colOff>
      <xdr:row>55</xdr:row>
      <xdr:rowOff>22514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B911E064-A0EF-4952-AC26-FB7EFC41760E}"/>
            </a:ext>
          </a:extLst>
        </xdr:cNvPr>
        <xdr:cNvSpPr txBox="1"/>
      </xdr:nvSpPr>
      <xdr:spPr>
        <a:xfrm>
          <a:off x="5200649" y="8943975"/>
          <a:ext cx="1642629" cy="1653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>
              <a:solidFill>
                <a:schemeClr val="dk1"/>
              </a:solidFill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Revisa</a:t>
          </a:r>
          <a:endParaRPr lang="en-US" sz="900">
            <a:solidFill>
              <a:schemeClr val="dk1"/>
            </a:solidFill>
            <a:latin typeface="Noto Sans" panose="020B0502040504020204" pitchFamily="34"/>
            <a:ea typeface="Noto Sans" panose="020B0502040504020204" pitchFamily="34"/>
            <a:cs typeface="Noto Sans" panose="020B0502040504020204" pitchFamily="34"/>
          </a:endParaRPr>
        </a:p>
        <a:p>
          <a:pPr algn="ctr"/>
          <a:endParaRPr lang="es-MX" sz="900"/>
        </a:p>
      </xdr:txBody>
    </xdr:sp>
    <xdr:clientData/>
  </xdr:twoCellAnchor>
  <xdr:twoCellAnchor>
    <xdr:from>
      <xdr:col>4</xdr:col>
      <xdr:colOff>1076324</xdr:colOff>
      <xdr:row>58</xdr:row>
      <xdr:rowOff>866</xdr:rowOff>
    </xdr:from>
    <xdr:to>
      <xdr:col>8</xdr:col>
      <xdr:colOff>1558637</xdr:colOff>
      <xdr:row>62</xdr:row>
      <xdr:rowOff>0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36B1CDCF-2733-41C5-8E89-E0DEF66DD1EA}"/>
            </a:ext>
          </a:extLst>
        </xdr:cNvPr>
        <xdr:cNvSpPr txBox="1"/>
      </xdr:nvSpPr>
      <xdr:spPr>
        <a:xfrm>
          <a:off x="5330102" y="8811491"/>
          <a:ext cx="2939330" cy="6269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>
              <a:solidFill>
                <a:schemeClr val="dk1"/>
              </a:solidFill>
              <a:effectLst/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Lic. César Abraham Garnelo Granados</a:t>
          </a:r>
          <a:endParaRPr lang="es-MX" sz="900">
            <a:effectLst/>
            <a:latin typeface="Noto Sans" panose="020B0502040504020204" pitchFamily="34"/>
            <a:ea typeface="Noto Sans" panose="020B0502040504020204" pitchFamily="34"/>
            <a:cs typeface="Noto Sans" panose="020B0502040504020204" pitchFamily="34"/>
          </a:endParaRPr>
        </a:p>
        <a:p>
          <a:pPr algn="ctr"/>
          <a:r>
            <a:rPr lang="es-MX" sz="900" baseline="0">
              <a:solidFill>
                <a:schemeClr val="dk1"/>
              </a:solidFill>
              <a:effectLst/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Administrador Central de Recursos Financieros</a:t>
          </a:r>
          <a:endParaRPr lang="es-MX" sz="900">
            <a:effectLst/>
            <a:latin typeface="Noto Sans" panose="020B0502040504020204" pitchFamily="34"/>
            <a:ea typeface="Noto Sans" panose="020B0502040504020204" pitchFamily="34"/>
            <a:cs typeface="Noto Sans" panose="020B0502040504020204" pitchFamily="34"/>
          </a:endParaRPr>
        </a:p>
        <a:p>
          <a:pPr algn="ctr"/>
          <a:endParaRPr lang="es-MX" sz="900"/>
        </a:p>
      </xdr:txBody>
    </xdr:sp>
    <xdr:clientData/>
  </xdr:twoCellAnchor>
  <xdr:twoCellAnchor>
    <xdr:from>
      <xdr:col>3</xdr:col>
      <xdr:colOff>352424</xdr:colOff>
      <xdr:row>54</xdr:row>
      <xdr:rowOff>9525</xdr:rowOff>
    </xdr:from>
    <xdr:to>
      <xdr:col>3</xdr:col>
      <xdr:colOff>1995053</xdr:colOff>
      <xdr:row>55</xdr:row>
      <xdr:rowOff>22514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3EEE2DFA-5604-48F2-BD42-1D44B8F1CA77}"/>
            </a:ext>
          </a:extLst>
        </xdr:cNvPr>
        <xdr:cNvSpPr txBox="1"/>
      </xdr:nvSpPr>
      <xdr:spPr>
        <a:xfrm>
          <a:off x="447674" y="8943975"/>
          <a:ext cx="1642629" cy="1653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Autoriza</a:t>
          </a:r>
        </a:p>
      </xdr:txBody>
    </xdr:sp>
    <xdr:clientData/>
  </xdr:twoCellAnchor>
  <xdr:twoCellAnchor>
    <xdr:from>
      <xdr:col>1</xdr:col>
      <xdr:colOff>54119</xdr:colOff>
      <xdr:row>56</xdr:row>
      <xdr:rowOff>142009</xdr:rowOff>
    </xdr:from>
    <xdr:to>
      <xdr:col>3</xdr:col>
      <xdr:colOff>2749261</xdr:colOff>
      <xdr:row>62</xdr:row>
      <xdr:rowOff>43297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3C48CD3B-241A-48DB-AA24-E91DCF6034CB}"/>
            </a:ext>
          </a:extLst>
        </xdr:cNvPr>
        <xdr:cNvSpPr txBox="1"/>
      </xdr:nvSpPr>
      <xdr:spPr>
        <a:xfrm>
          <a:off x="811789" y="8649566"/>
          <a:ext cx="2889972" cy="8104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aseline="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Lic. Paloma Rachel Aguilar Correa</a:t>
          </a:r>
        </a:p>
        <a:p>
          <a:pPr algn="ctr"/>
          <a:r>
            <a:rPr lang="es-MX" sz="900" baseline="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Administradora General de Recursos y Servicios</a:t>
          </a:r>
        </a:p>
      </xdr:txBody>
    </xdr:sp>
    <xdr:clientData/>
  </xdr:twoCellAnchor>
  <xdr:twoCellAnchor>
    <xdr:from>
      <xdr:col>9</xdr:col>
      <xdr:colOff>247649</xdr:colOff>
      <xdr:row>54</xdr:row>
      <xdr:rowOff>0</xdr:rowOff>
    </xdr:from>
    <xdr:to>
      <xdr:col>10</xdr:col>
      <xdr:colOff>756803</xdr:colOff>
      <xdr:row>55</xdr:row>
      <xdr:rowOff>12989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919AD85A-E8C0-409F-A6C6-AE84878A5AF2}"/>
            </a:ext>
          </a:extLst>
        </xdr:cNvPr>
        <xdr:cNvSpPr txBox="1"/>
      </xdr:nvSpPr>
      <xdr:spPr>
        <a:xfrm>
          <a:off x="10144124" y="8934450"/>
          <a:ext cx="1642629" cy="1653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Elabora</a:t>
          </a:r>
        </a:p>
      </xdr:txBody>
    </xdr:sp>
    <xdr:clientData/>
  </xdr:twoCellAnchor>
  <xdr:twoCellAnchor>
    <xdr:from>
      <xdr:col>8</xdr:col>
      <xdr:colOff>3743324</xdr:colOff>
      <xdr:row>57</xdr:row>
      <xdr:rowOff>58449</xdr:rowOff>
    </xdr:from>
    <xdr:to>
      <xdr:col>10</xdr:col>
      <xdr:colOff>1082386</xdr:colOff>
      <xdr:row>61</xdr:row>
      <xdr:rowOff>119063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3726BCB0-2CF6-4763-A5A4-F5388195AA72}"/>
            </a:ext>
          </a:extLst>
        </xdr:cNvPr>
        <xdr:cNvSpPr txBox="1"/>
      </xdr:nvSpPr>
      <xdr:spPr>
        <a:xfrm>
          <a:off x="10454119" y="8717540"/>
          <a:ext cx="2566989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L.C. María de Lourdes Zepeda</a:t>
          </a:r>
          <a:r>
            <a:rPr lang="es-MX" sz="900" baseline="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 Pineda</a:t>
          </a:r>
        </a:p>
        <a:p>
          <a:pPr algn="ctr"/>
          <a:r>
            <a:rPr lang="es-MX" sz="900" baseline="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Administradora de Recursos Financieros "3"</a:t>
          </a:r>
          <a:endParaRPr lang="es-MX" sz="900">
            <a:latin typeface="Noto Sans" panose="020B0502040504020204" pitchFamily="34"/>
            <a:ea typeface="Noto Sans" panose="020B0502040504020204" pitchFamily="34"/>
            <a:cs typeface="Noto Sans" panose="020B0502040504020204" pitchFamily="34"/>
          </a:endParaRPr>
        </a:p>
      </xdr:txBody>
    </xdr:sp>
    <xdr:clientData/>
  </xdr:twoCellAnchor>
  <xdr:twoCellAnchor>
    <xdr:from>
      <xdr:col>3</xdr:col>
      <xdr:colOff>75767</xdr:colOff>
      <xdr:row>58</xdr:row>
      <xdr:rowOff>0</xdr:rowOff>
    </xdr:from>
    <xdr:to>
      <xdr:col>3</xdr:col>
      <xdr:colOff>2418918</xdr:colOff>
      <xdr:row>58</xdr:row>
      <xdr:rowOff>0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3556F5FA-001B-470D-928C-E790438111CA}"/>
            </a:ext>
          </a:extLst>
        </xdr:cNvPr>
        <xdr:cNvCxnSpPr/>
      </xdr:nvCxnSpPr>
      <xdr:spPr>
        <a:xfrm>
          <a:off x="1028267" y="8810625"/>
          <a:ext cx="234315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3789219</xdr:colOff>
      <xdr:row>58</xdr:row>
      <xdr:rowOff>866</xdr:rowOff>
    </xdr:from>
    <xdr:to>
      <xdr:col>10</xdr:col>
      <xdr:colOff>904443</xdr:colOff>
      <xdr:row>58</xdr:row>
      <xdr:rowOff>866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16E3DF5B-2E5C-456F-94EC-8DE48EF6E7C8}"/>
            </a:ext>
          </a:extLst>
        </xdr:cNvPr>
        <xdr:cNvCxnSpPr/>
      </xdr:nvCxnSpPr>
      <xdr:spPr>
        <a:xfrm>
          <a:off x="10500014" y="8811491"/>
          <a:ext cx="234315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229033</xdr:colOff>
      <xdr:row>58</xdr:row>
      <xdr:rowOff>12556</xdr:rowOff>
    </xdr:from>
    <xdr:to>
      <xdr:col>8</xdr:col>
      <xdr:colOff>1240849</xdr:colOff>
      <xdr:row>58</xdr:row>
      <xdr:rowOff>12556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6E390C92-C476-47E6-A583-AEF210755598}"/>
            </a:ext>
          </a:extLst>
        </xdr:cNvPr>
        <xdr:cNvCxnSpPr/>
      </xdr:nvCxnSpPr>
      <xdr:spPr>
        <a:xfrm>
          <a:off x="5608493" y="8823181"/>
          <a:ext cx="234315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257174</xdr:colOff>
      <xdr:row>44</xdr:row>
      <xdr:rowOff>9525</xdr:rowOff>
    </xdr:from>
    <xdr:to>
      <xdr:col>3</xdr:col>
      <xdr:colOff>623453</xdr:colOff>
      <xdr:row>44</xdr:row>
      <xdr:rowOff>174914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46EC241C-744A-4B03-8D3E-F6637CAF320F}"/>
            </a:ext>
          </a:extLst>
        </xdr:cNvPr>
        <xdr:cNvSpPr txBox="1"/>
      </xdr:nvSpPr>
      <xdr:spPr>
        <a:xfrm>
          <a:off x="3762374" y="9915525"/>
          <a:ext cx="1728354" cy="1653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Revisa</a:t>
          </a:r>
        </a:p>
      </xdr:txBody>
    </xdr:sp>
    <xdr:clientData/>
  </xdr:twoCellAnchor>
  <xdr:twoCellAnchor>
    <xdr:from>
      <xdr:col>1</xdr:col>
      <xdr:colOff>3305173</xdr:colOff>
      <xdr:row>47</xdr:row>
      <xdr:rowOff>38965</xdr:rowOff>
    </xdr:from>
    <xdr:to>
      <xdr:col>4</xdr:col>
      <xdr:colOff>190499</xdr:colOff>
      <xdr:row>54</xdr:row>
      <xdr:rowOff>57150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8DEAEA0F-E297-4762-A230-5A54640E263C}"/>
            </a:ext>
          </a:extLst>
        </xdr:cNvPr>
        <xdr:cNvSpPr txBox="1"/>
      </xdr:nvSpPr>
      <xdr:spPr>
        <a:xfrm>
          <a:off x="4067173" y="8573365"/>
          <a:ext cx="2743201" cy="4277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aseline="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Lic. César Abraham Garnelo Granados</a:t>
          </a:r>
        </a:p>
        <a:p>
          <a:pPr algn="ctr"/>
          <a:r>
            <a:rPr lang="es-MX" sz="900" baseline="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Administrador Central de Recursos Financieros</a:t>
          </a:r>
          <a:endParaRPr lang="es-MX" sz="900">
            <a:latin typeface="Noto Sans" panose="020B0502040504020204" pitchFamily="34"/>
            <a:ea typeface="Noto Sans" panose="020B0502040504020204" pitchFamily="34"/>
            <a:cs typeface="Noto Sans" panose="020B0502040504020204" pitchFamily="34"/>
          </a:endParaRPr>
        </a:p>
      </xdr:txBody>
    </xdr:sp>
    <xdr:clientData/>
  </xdr:twoCellAnchor>
  <xdr:twoCellAnchor>
    <xdr:from>
      <xdr:col>1</xdr:col>
      <xdr:colOff>352424</xdr:colOff>
      <xdr:row>44</xdr:row>
      <xdr:rowOff>9525</xdr:rowOff>
    </xdr:from>
    <xdr:to>
      <xdr:col>1</xdr:col>
      <xdr:colOff>1995053</xdr:colOff>
      <xdr:row>44</xdr:row>
      <xdr:rowOff>174914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4BCE4B11-8111-49D4-B7B2-D40CE1651FBC}"/>
            </a:ext>
          </a:extLst>
        </xdr:cNvPr>
        <xdr:cNvSpPr txBox="1"/>
      </xdr:nvSpPr>
      <xdr:spPr>
        <a:xfrm>
          <a:off x="352424" y="9915525"/>
          <a:ext cx="1642629" cy="1653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Autoriza</a:t>
          </a:r>
        </a:p>
      </xdr:txBody>
    </xdr:sp>
    <xdr:clientData/>
  </xdr:twoCellAnchor>
  <xdr:twoCellAnchor>
    <xdr:from>
      <xdr:col>1</xdr:col>
      <xdr:colOff>0</xdr:colOff>
      <xdr:row>46</xdr:row>
      <xdr:rowOff>134214</xdr:rowOff>
    </xdr:from>
    <xdr:to>
      <xdr:col>1</xdr:col>
      <xdr:colOff>2438400</xdr:colOff>
      <xdr:row>54</xdr:row>
      <xdr:rowOff>142875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857B4002-031D-4C46-9979-E1D414222DC0}"/>
            </a:ext>
          </a:extLst>
        </xdr:cNvPr>
        <xdr:cNvSpPr txBox="1"/>
      </xdr:nvSpPr>
      <xdr:spPr>
        <a:xfrm>
          <a:off x="762000" y="8516214"/>
          <a:ext cx="2438400" cy="5706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aseline="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Lic. Paloma Rachel Aguilar Correa</a:t>
          </a:r>
        </a:p>
        <a:p>
          <a:pPr algn="ctr"/>
          <a:r>
            <a:rPr lang="es-MX" sz="900" baseline="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Administradora General de Recursos y Servicios</a:t>
          </a:r>
        </a:p>
      </xdr:txBody>
    </xdr:sp>
    <xdr:clientData/>
  </xdr:twoCellAnchor>
  <xdr:twoCellAnchor>
    <xdr:from>
      <xdr:col>5</xdr:col>
      <xdr:colOff>371474</xdr:colOff>
      <xdr:row>43</xdr:row>
      <xdr:rowOff>142875</xdr:rowOff>
    </xdr:from>
    <xdr:to>
      <xdr:col>6</xdr:col>
      <xdr:colOff>890153</xdr:colOff>
      <xdr:row>44</xdr:row>
      <xdr:rowOff>146339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751B7185-9BC3-40FE-A216-09996E896A09}"/>
            </a:ext>
          </a:extLst>
        </xdr:cNvPr>
        <xdr:cNvSpPr txBox="1"/>
      </xdr:nvSpPr>
      <xdr:spPr>
        <a:xfrm>
          <a:off x="7886699" y="8067675"/>
          <a:ext cx="1642629" cy="1558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Elabora</a:t>
          </a:r>
        </a:p>
      </xdr:txBody>
    </xdr:sp>
    <xdr:clientData/>
  </xdr:twoCellAnchor>
  <xdr:twoCellAnchor>
    <xdr:from>
      <xdr:col>4</xdr:col>
      <xdr:colOff>647698</xdr:colOff>
      <xdr:row>47</xdr:row>
      <xdr:rowOff>19914</xdr:rowOff>
    </xdr:from>
    <xdr:to>
      <xdr:col>6</xdr:col>
      <xdr:colOff>1200149</xdr:colOff>
      <xdr:row>54</xdr:row>
      <xdr:rowOff>47625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A72CD899-4C6D-4B90-90BE-19601EF623B4}"/>
            </a:ext>
          </a:extLst>
        </xdr:cNvPr>
        <xdr:cNvSpPr txBox="1"/>
      </xdr:nvSpPr>
      <xdr:spPr>
        <a:xfrm>
          <a:off x="7267573" y="8554314"/>
          <a:ext cx="2571751" cy="4372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L.C. María de Lourdes Zepeda Pineda</a:t>
          </a:r>
          <a:endParaRPr lang="es-MX" sz="900" baseline="0">
            <a:latin typeface="Noto Sans" panose="020B0502040504020204" pitchFamily="34"/>
            <a:ea typeface="Noto Sans" panose="020B0502040504020204" pitchFamily="34"/>
            <a:cs typeface="Noto Sans" panose="020B0502040504020204" pitchFamily="34"/>
          </a:endParaRPr>
        </a:p>
        <a:p>
          <a:pPr algn="ctr"/>
          <a:r>
            <a:rPr lang="es-MX" sz="900" baseline="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Administradora de Recursos Financieros "3"</a:t>
          </a:r>
          <a:endParaRPr lang="es-MX" sz="900">
            <a:latin typeface="Noto Sans" panose="020B0502040504020204" pitchFamily="34"/>
            <a:ea typeface="Noto Sans" panose="020B0502040504020204" pitchFamily="34"/>
            <a:cs typeface="Noto Sans" panose="020B0502040504020204" pitchFamily="34"/>
          </a:endParaRPr>
        </a:p>
      </xdr:txBody>
    </xdr:sp>
    <xdr:clientData/>
  </xdr:twoCellAnchor>
  <xdr:twoCellAnchor>
    <xdr:from>
      <xdr:col>1</xdr:col>
      <xdr:colOff>9525</xdr:colOff>
      <xdr:row>47</xdr:row>
      <xdr:rowOff>9525</xdr:rowOff>
    </xdr:from>
    <xdr:to>
      <xdr:col>1</xdr:col>
      <xdr:colOff>2352676</xdr:colOff>
      <xdr:row>47</xdr:row>
      <xdr:rowOff>9525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EF9AA148-E486-4A85-9223-321AA03B7905}"/>
            </a:ext>
          </a:extLst>
        </xdr:cNvPr>
        <xdr:cNvCxnSpPr/>
      </xdr:nvCxnSpPr>
      <xdr:spPr>
        <a:xfrm>
          <a:off x="771525" y="8543925"/>
          <a:ext cx="234315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733425</xdr:colOff>
      <xdr:row>46</xdr:row>
      <xdr:rowOff>142875</xdr:rowOff>
    </xdr:from>
    <xdr:to>
      <xdr:col>6</xdr:col>
      <xdr:colOff>1057276</xdr:colOff>
      <xdr:row>46</xdr:row>
      <xdr:rowOff>142875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7F2F843D-15C1-48F7-8CC3-EDDBA3E1964F}"/>
            </a:ext>
          </a:extLst>
        </xdr:cNvPr>
        <xdr:cNvCxnSpPr/>
      </xdr:nvCxnSpPr>
      <xdr:spPr>
        <a:xfrm>
          <a:off x="7353300" y="8524875"/>
          <a:ext cx="234315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3457575</xdr:colOff>
      <xdr:row>47</xdr:row>
      <xdr:rowOff>9525</xdr:rowOff>
    </xdr:from>
    <xdr:to>
      <xdr:col>3</xdr:col>
      <xdr:colOff>933451</xdr:colOff>
      <xdr:row>47</xdr:row>
      <xdr:rowOff>9525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37931ECC-D498-4A47-9D7F-A7AF59C1FB8C}"/>
            </a:ext>
          </a:extLst>
        </xdr:cNvPr>
        <xdr:cNvCxnSpPr/>
      </xdr:nvCxnSpPr>
      <xdr:spPr>
        <a:xfrm>
          <a:off x="4219575" y="8543925"/>
          <a:ext cx="234315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2876549</xdr:colOff>
      <xdr:row>66</xdr:row>
      <xdr:rowOff>57150</xdr:rowOff>
    </xdr:from>
    <xdr:to>
      <xdr:col>3</xdr:col>
      <xdr:colOff>480578</xdr:colOff>
      <xdr:row>67</xdr:row>
      <xdr:rowOff>70139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7774541C-0E79-4EE4-9505-CCE81A37B678}"/>
            </a:ext>
          </a:extLst>
        </xdr:cNvPr>
        <xdr:cNvSpPr txBox="1"/>
      </xdr:nvSpPr>
      <xdr:spPr>
        <a:xfrm>
          <a:off x="2971799" y="11172825"/>
          <a:ext cx="2004579" cy="1653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Revisa</a:t>
          </a:r>
        </a:p>
      </xdr:txBody>
    </xdr:sp>
    <xdr:clientData/>
  </xdr:twoCellAnchor>
  <xdr:twoCellAnchor>
    <xdr:from>
      <xdr:col>2</xdr:col>
      <xdr:colOff>2762249</xdr:colOff>
      <xdr:row>69</xdr:row>
      <xdr:rowOff>58015</xdr:rowOff>
    </xdr:from>
    <xdr:to>
      <xdr:col>3</xdr:col>
      <xdr:colOff>533400</xdr:colOff>
      <xdr:row>75</xdr:row>
      <xdr:rowOff>66675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AAD3A720-E611-4466-B025-82E98EABFD50}"/>
            </a:ext>
          </a:extLst>
        </xdr:cNvPr>
        <xdr:cNvSpPr txBox="1"/>
      </xdr:nvSpPr>
      <xdr:spPr>
        <a:xfrm>
          <a:off x="2952749" y="10573615"/>
          <a:ext cx="2171701" cy="9230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aseline="0">
              <a:solidFill>
                <a:schemeClr val="dk1"/>
              </a:solidFill>
              <a:effectLst/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Lic. César Abraham Garnelo Granados</a:t>
          </a:r>
          <a:endParaRPr lang="es-MX" sz="900">
            <a:effectLst/>
            <a:latin typeface="Noto Sans" panose="020B0502040504020204" pitchFamily="34"/>
            <a:ea typeface="Noto Sans" panose="020B0502040504020204" pitchFamily="34"/>
            <a:cs typeface="Noto Sans" panose="020B0502040504020204" pitchFamily="34"/>
          </a:endParaRPr>
        </a:p>
        <a:p>
          <a:pPr algn="ctr"/>
          <a:r>
            <a:rPr lang="es-MX" sz="900" baseline="0">
              <a:solidFill>
                <a:schemeClr val="dk1"/>
              </a:solidFill>
              <a:effectLst/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Administrador Central de Recursos Financieros</a:t>
          </a:r>
          <a:endParaRPr lang="es-MX" sz="900">
            <a:effectLst/>
            <a:latin typeface="Noto Sans" panose="020B0502040504020204" pitchFamily="34"/>
            <a:ea typeface="Noto Sans" panose="020B0502040504020204" pitchFamily="34"/>
            <a:cs typeface="Noto Sans" panose="020B0502040504020204" pitchFamily="34"/>
          </a:endParaRPr>
        </a:p>
      </xdr:txBody>
    </xdr:sp>
    <xdr:clientData/>
  </xdr:twoCellAnchor>
  <xdr:twoCellAnchor>
    <xdr:from>
      <xdr:col>2</xdr:col>
      <xdr:colOff>295274</xdr:colOff>
      <xdr:row>66</xdr:row>
      <xdr:rowOff>38100</xdr:rowOff>
    </xdr:from>
    <xdr:to>
      <xdr:col>2</xdr:col>
      <xdr:colOff>1937903</xdr:colOff>
      <xdr:row>67</xdr:row>
      <xdr:rowOff>51089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B7F68254-DCEF-47B6-B6C4-45E16133864B}"/>
            </a:ext>
          </a:extLst>
        </xdr:cNvPr>
        <xdr:cNvSpPr txBox="1"/>
      </xdr:nvSpPr>
      <xdr:spPr>
        <a:xfrm>
          <a:off x="390524" y="11153775"/>
          <a:ext cx="1642629" cy="1653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Autoriza</a:t>
          </a:r>
        </a:p>
      </xdr:txBody>
    </xdr:sp>
    <xdr:clientData/>
  </xdr:twoCellAnchor>
  <xdr:twoCellAnchor>
    <xdr:from>
      <xdr:col>0</xdr:col>
      <xdr:colOff>66675</xdr:colOff>
      <xdr:row>70</xdr:row>
      <xdr:rowOff>29440</xdr:rowOff>
    </xdr:from>
    <xdr:to>
      <xdr:col>2</xdr:col>
      <xdr:colOff>2400299</xdr:colOff>
      <xdr:row>74</xdr:row>
      <xdr:rowOff>95250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D60B9877-7C8D-45B4-9396-745C5A85F37C}"/>
            </a:ext>
          </a:extLst>
        </xdr:cNvPr>
        <xdr:cNvSpPr txBox="1"/>
      </xdr:nvSpPr>
      <xdr:spPr>
        <a:xfrm>
          <a:off x="66675" y="10697440"/>
          <a:ext cx="2524124" cy="6754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aseline="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Lic. Paloma Rachel Aguilar Correa</a:t>
          </a:r>
        </a:p>
        <a:p>
          <a:pPr algn="ctr"/>
          <a:r>
            <a:rPr lang="es-MX" sz="900" baseline="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Administradora General de Recursos y Servicios</a:t>
          </a:r>
        </a:p>
      </xdr:txBody>
    </xdr:sp>
    <xdr:clientData/>
  </xdr:twoCellAnchor>
  <xdr:twoCellAnchor>
    <xdr:from>
      <xdr:col>1</xdr:col>
      <xdr:colOff>85724</xdr:colOff>
      <xdr:row>70</xdr:row>
      <xdr:rowOff>9490</xdr:rowOff>
    </xdr:from>
    <xdr:to>
      <xdr:col>2</xdr:col>
      <xdr:colOff>2333625</xdr:colOff>
      <xdr:row>70</xdr:row>
      <xdr:rowOff>9490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9A9E957B-5A50-4BC8-AFD7-16D0DC6B9D29}"/>
            </a:ext>
          </a:extLst>
        </xdr:cNvPr>
        <xdr:cNvCxnSpPr/>
      </xdr:nvCxnSpPr>
      <xdr:spPr>
        <a:xfrm>
          <a:off x="180974" y="10677490"/>
          <a:ext cx="234315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1019174</xdr:colOff>
      <xdr:row>66</xdr:row>
      <xdr:rowOff>66675</xdr:rowOff>
    </xdr:from>
    <xdr:to>
      <xdr:col>5</xdr:col>
      <xdr:colOff>90053</xdr:colOff>
      <xdr:row>67</xdr:row>
      <xdr:rowOff>79664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B791E2CF-8FD5-4D22-BEFB-17B5740D8FB2}"/>
            </a:ext>
          </a:extLst>
        </xdr:cNvPr>
        <xdr:cNvSpPr txBox="1"/>
      </xdr:nvSpPr>
      <xdr:spPr>
        <a:xfrm>
          <a:off x="5514974" y="11182350"/>
          <a:ext cx="2290329" cy="1653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Elabora</a:t>
          </a:r>
        </a:p>
      </xdr:txBody>
    </xdr:sp>
    <xdr:clientData/>
  </xdr:twoCellAnchor>
  <xdr:twoCellAnchor>
    <xdr:from>
      <xdr:col>3</xdr:col>
      <xdr:colOff>1066801</xdr:colOff>
      <xdr:row>70</xdr:row>
      <xdr:rowOff>10391</xdr:rowOff>
    </xdr:from>
    <xdr:to>
      <xdr:col>4</xdr:col>
      <xdr:colOff>1533526</xdr:colOff>
      <xdr:row>74</xdr:row>
      <xdr:rowOff>142875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FF742473-64ED-4813-B942-20F02358DD98}"/>
            </a:ext>
          </a:extLst>
        </xdr:cNvPr>
        <xdr:cNvSpPr txBox="1"/>
      </xdr:nvSpPr>
      <xdr:spPr>
        <a:xfrm>
          <a:off x="5657851" y="10678391"/>
          <a:ext cx="2076450" cy="7420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L.C. María de Lourdes Zepeda Pineda</a:t>
          </a:r>
          <a:endParaRPr lang="es-MX" sz="900" baseline="0">
            <a:latin typeface="Noto Sans" panose="020B0502040504020204" pitchFamily="34"/>
            <a:ea typeface="Noto Sans" panose="020B0502040504020204" pitchFamily="34"/>
            <a:cs typeface="Noto Sans" panose="020B0502040504020204" pitchFamily="34"/>
          </a:endParaRPr>
        </a:p>
        <a:p>
          <a:pPr algn="ctr"/>
          <a:r>
            <a:rPr lang="es-MX" sz="900" baseline="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Administradora de Recursos Financieros "3"</a:t>
          </a:r>
          <a:endParaRPr lang="es-MX" sz="900">
            <a:latin typeface="Noto Sans" panose="020B0502040504020204" pitchFamily="34"/>
            <a:ea typeface="Noto Sans" panose="020B0502040504020204" pitchFamily="34"/>
            <a:cs typeface="Noto Sans" panose="020B0502040504020204" pitchFamily="34"/>
          </a:endParaRPr>
        </a:p>
      </xdr:txBody>
    </xdr:sp>
    <xdr:clientData/>
  </xdr:twoCellAnchor>
  <xdr:twoCellAnchor>
    <xdr:from>
      <xdr:col>2</xdr:col>
      <xdr:colOff>2628899</xdr:colOff>
      <xdr:row>70</xdr:row>
      <xdr:rowOff>9490</xdr:rowOff>
    </xdr:from>
    <xdr:to>
      <xdr:col>3</xdr:col>
      <xdr:colOff>571500</xdr:colOff>
      <xdr:row>70</xdr:row>
      <xdr:rowOff>9490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554A9E10-D310-47F4-B9D6-DBEADB1091A6}"/>
            </a:ext>
          </a:extLst>
        </xdr:cNvPr>
        <xdr:cNvCxnSpPr/>
      </xdr:nvCxnSpPr>
      <xdr:spPr>
        <a:xfrm>
          <a:off x="2819399" y="10677490"/>
          <a:ext cx="234315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838200</xdr:colOff>
      <xdr:row>70</xdr:row>
      <xdr:rowOff>9525</xdr:rowOff>
    </xdr:from>
    <xdr:to>
      <xdr:col>4</xdr:col>
      <xdr:colOff>1571626</xdr:colOff>
      <xdr:row>70</xdr:row>
      <xdr:rowOff>9525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F547085F-3FDA-4DA1-A873-D3E81A7F5CC4}"/>
            </a:ext>
          </a:extLst>
        </xdr:cNvPr>
        <xdr:cNvCxnSpPr/>
      </xdr:nvCxnSpPr>
      <xdr:spPr>
        <a:xfrm>
          <a:off x="5429250" y="10677525"/>
          <a:ext cx="234315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3821558</xdr:colOff>
      <xdr:row>67</xdr:row>
      <xdr:rowOff>152400</xdr:rowOff>
    </xdr:from>
    <xdr:to>
      <xdr:col>1</xdr:col>
      <xdr:colOff>5464187</xdr:colOff>
      <xdr:row>68</xdr:row>
      <xdr:rowOff>127289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26281B8-7078-47A3-9C3C-0585027A9883}"/>
            </a:ext>
          </a:extLst>
        </xdr:cNvPr>
        <xdr:cNvSpPr txBox="1"/>
      </xdr:nvSpPr>
      <xdr:spPr>
        <a:xfrm>
          <a:off x="4126728" y="11073783"/>
          <a:ext cx="1642629" cy="1413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Revisa</a:t>
          </a:r>
        </a:p>
      </xdr:txBody>
    </xdr:sp>
    <xdr:clientData/>
  </xdr:twoCellAnchor>
  <xdr:twoCellAnchor>
    <xdr:from>
      <xdr:col>1</xdr:col>
      <xdr:colOff>304799</xdr:colOff>
      <xdr:row>67</xdr:row>
      <xdr:rowOff>152400</xdr:rowOff>
    </xdr:from>
    <xdr:to>
      <xdr:col>1</xdr:col>
      <xdr:colOff>1947428</xdr:colOff>
      <xdr:row>68</xdr:row>
      <xdr:rowOff>127289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5BFE2E1F-83DE-4440-8868-A61F16B03110}"/>
            </a:ext>
          </a:extLst>
        </xdr:cNvPr>
        <xdr:cNvSpPr txBox="1"/>
      </xdr:nvSpPr>
      <xdr:spPr>
        <a:xfrm>
          <a:off x="304799" y="12744450"/>
          <a:ext cx="1642629" cy="1653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Autoriza</a:t>
          </a:r>
        </a:p>
      </xdr:txBody>
    </xdr:sp>
    <xdr:clientData/>
  </xdr:twoCellAnchor>
  <xdr:twoCellAnchor>
    <xdr:from>
      <xdr:col>1</xdr:col>
      <xdr:colOff>0</xdr:colOff>
      <xdr:row>70</xdr:row>
      <xdr:rowOff>132549</xdr:rowOff>
    </xdr:from>
    <xdr:to>
      <xdr:col>1</xdr:col>
      <xdr:colOff>2457450</xdr:colOff>
      <xdr:row>74</xdr:row>
      <xdr:rowOff>138713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B4AD9D05-9877-43C2-B782-5F77C916C3FC}"/>
            </a:ext>
          </a:extLst>
        </xdr:cNvPr>
        <xdr:cNvSpPr txBox="1"/>
      </xdr:nvSpPr>
      <xdr:spPr>
        <a:xfrm>
          <a:off x="591845" y="11553301"/>
          <a:ext cx="2457450" cy="6719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aseline="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Lic. Paloma Rachel Aguilar Correa</a:t>
          </a:r>
        </a:p>
        <a:p>
          <a:pPr algn="ctr"/>
          <a:r>
            <a:rPr lang="es-MX" sz="900" baseline="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Administradora General de Recursos y Servicios</a:t>
          </a:r>
        </a:p>
      </xdr:txBody>
    </xdr:sp>
    <xdr:clientData/>
  </xdr:twoCellAnchor>
  <xdr:twoCellAnchor>
    <xdr:from>
      <xdr:col>2</xdr:col>
      <xdr:colOff>704849</xdr:colOff>
      <xdr:row>67</xdr:row>
      <xdr:rowOff>161925</xdr:rowOff>
    </xdr:from>
    <xdr:to>
      <xdr:col>3</xdr:col>
      <xdr:colOff>1090178</xdr:colOff>
      <xdr:row>68</xdr:row>
      <xdr:rowOff>136814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C08974A-B179-4677-B32E-1A497F838257}"/>
            </a:ext>
          </a:extLst>
        </xdr:cNvPr>
        <xdr:cNvSpPr txBox="1"/>
      </xdr:nvSpPr>
      <xdr:spPr>
        <a:xfrm>
          <a:off x="6829424" y="12753975"/>
          <a:ext cx="1642629" cy="1653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Elabora</a:t>
          </a:r>
        </a:p>
      </xdr:txBody>
    </xdr:sp>
    <xdr:clientData/>
  </xdr:twoCellAnchor>
  <xdr:twoCellAnchor>
    <xdr:from>
      <xdr:col>2</xdr:col>
      <xdr:colOff>304798</xdr:colOff>
      <xdr:row>70</xdr:row>
      <xdr:rowOff>115166</xdr:rowOff>
    </xdr:from>
    <xdr:to>
      <xdr:col>3</xdr:col>
      <xdr:colOff>1239174</xdr:colOff>
      <xdr:row>75</xdr:row>
      <xdr:rowOff>9248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EDB54C90-DC2E-4FFA-8126-5B602CD29239}"/>
            </a:ext>
          </a:extLst>
        </xdr:cNvPr>
        <xdr:cNvSpPr txBox="1"/>
      </xdr:nvSpPr>
      <xdr:spPr>
        <a:xfrm>
          <a:off x="7582638" y="11535918"/>
          <a:ext cx="2192046" cy="7263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L.C. María de Lourdes Zepeda Pineda</a:t>
          </a:r>
          <a:endParaRPr lang="es-MX" sz="900" baseline="0">
            <a:latin typeface="Noto Sans" panose="020B0502040504020204" pitchFamily="34"/>
            <a:ea typeface="Noto Sans" panose="020B0502040504020204" pitchFamily="34"/>
            <a:cs typeface="Noto Sans" panose="020B0502040504020204" pitchFamily="34"/>
          </a:endParaRPr>
        </a:p>
        <a:p>
          <a:pPr algn="ctr"/>
          <a:r>
            <a:rPr lang="es-MX" sz="900" baseline="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Administradora de Recursos Financieros "3"</a:t>
          </a:r>
          <a:endParaRPr lang="es-MX" sz="900">
            <a:latin typeface="Noto Sans" panose="020B0502040504020204" pitchFamily="34"/>
            <a:ea typeface="Noto Sans" panose="020B0502040504020204" pitchFamily="34"/>
            <a:cs typeface="Noto Sans" panose="020B0502040504020204" pitchFamily="34"/>
          </a:endParaRPr>
        </a:p>
      </xdr:txBody>
    </xdr:sp>
    <xdr:clientData/>
  </xdr:twoCellAnchor>
  <xdr:twoCellAnchor>
    <xdr:from>
      <xdr:col>1</xdr:col>
      <xdr:colOff>3444406</xdr:colOff>
      <xdr:row>71</xdr:row>
      <xdr:rowOff>3397</xdr:rowOff>
    </xdr:from>
    <xdr:to>
      <xdr:col>1</xdr:col>
      <xdr:colOff>5946189</xdr:colOff>
      <xdr:row>74</xdr:row>
      <xdr:rowOff>120217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603FDF52-8E47-49DE-B37B-A8818A101776}"/>
            </a:ext>
          </a:extLst>
        </xdr:cNvPr>
        <xdr:cNvSpPr txBox="1"/>
      </xdr:nvSpPr>
      <xdr:spPr>
        <a:xfrm>
          <a:off x="3749576" y="11590606"/>
          <a:ext cx="2501783" cy="6161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aseline="0">
              <a:solidFill>
                <a:schemeClr val="dk1"/>
              </a:solidFill>
              <a:effectLst/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Lic. César Abraham Garnelo Granados</a:t>
          </a:r>
          <a:endParaRPr lang="es-MX" sz="900">
            <a:effectLst/>
            <a:latin typeface="Noto Sans" panose="020B0502040504020204" pitchFamily="34"/>
            <a:ea typeface="Noto Sans" panose="020B0502040504020204" pitchFamily="34"/>
            <a:cs typeface="Noto Sans" panose="020B0502040504020204" pitchFamily="34"/>
          </a:endParaRPr>
        </a:p>
        <a:p>
          <a:pPr algn="ctr"/>
          <a:r>
            <a:rPr lang="es-MX" sz="900" baseline="0">
              <a:solidFill>
                <a:schemeClr val="dk1"/>
              </a:solidFill>
              <a:effectLst/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Administrador Central de Recursos Financieros</a:t>
          </a:r>
          <a:endParaRPr lang="es-MX" sz="900">
            <a:effectLst/>
            <a:latin typeface="Noto Sans" panose="020B0502040504020204" pitchFamily="34"/>
            <a:ea typeface="Noto Sans" panose="020B0502040504020204" pitchFamily="34"/>
            <a:cs typeface="Noto Sans" panose="020B0502040504020204" pitchFamily="34"/>
          </a:endParaRPr>
        </a:p>
        <a:p>
          <a:pPr algn="ctr"/>
          <a:endParaRPr lang="es-MX" sz="900"/>
        </a:p>
      </xdr:txBody>
    </xdr:sp>
    <xdr:clientData/>
  </xdr:twoCellAnchor>
  <xdr:twoCellAnchor>
    <xdr:from>
      <xdr:col>1</xdr:col>
      <xdr:colOff>129540</xdr:colOff>
      <xdr:row>70</xdr:row>
      <xdr:rowOff>152400</xdr:rowOff>
    </xdr:from>
    <xdr:to>
      <xdr:col>1</xdr:col>
      <xdr:colOff>2472691</xdr:colOff>
      <xdr:row>70</xdr:row>
      <xdr:rowOff>152400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0C78223E-3780-4F32-ACBD-8C661DC18D68}"/>
            </a:ext>
          </a:extLst>
        </xdr:cNvPr>
        <xdr:cNvCxnSpPr/>
      </xdr:nvCxnSpPr>
      <xdr:spPr>
        <a:xfrm>
          <a:off x="723900" y="11201400"/>
          <a:ext cx="234315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3496915</xdr:colOff>
      <xdr:row>70</xdr:row>
      <xdr:rowOff>161648</xdr:rowOff>
    </xdr:from>
    <xdr:to>
      <xdr:col>1</xdr:col>
      <xdr:colOff>5840066</xdr:colOff>
      <xdr:row>70</xdr:row>
      <xdr:rowOff>161648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0B37DB88-4530-4149-B6BF-54C86EADACB7}"/>
            </a:ext>
          </a:extLst>
        </xdr:cNvPr>
        <xdr:cNvCxnSpPr/>
      </xdr:nvCxnSpPr>
      <xdr:spPr>
        <a:xfrm>
          <a:off x="3802085" y="11582400"/>
          <a:ext cx="234315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189464</xdr:colOff>
      <xdr:row>70</xdr:row>
      <xdr:rowOff>152400</xdr:rowOff>
    </xdr:from>
    <xdr:to>
      <xdr:col>4</xdr:col>
      <xdr:colOff>10395</xdr:colOff>
      <xdr:row>70</xdr:row>
      <xdr:rowOff>152400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1984C390-9A4C-48F4-BD04-B2C3401448D6}"/>
            </a:ext>
          </a:extLst>
        </xdr:cNvPr>
        <xdr:cNvCxnSpPr/>
      </xdr:nvCxnSpPr>
      <xdr:spPr>
        <a:xfrm>
          <a:off x="7467304" y="11573152"/>
          <a:ext cx="234551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142874</xdr:colOff>
      <xdr:row>28</xdr:row>
      <xdr:rowOff>9525</xdr:rowOff>
    </xdr:from>
    <xdr:to>
      <xdr:col>3</xdr:col>
      <xdr:colOff>728228</xdr:colOff>
      <xdr:row>29</xdr:row>
      <xdr:rowOff>22514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A1E4C9BA-CA4A-4C11-B5A4-268852FA3BF5}"/>
            </a:ext>
          </a:extLst>
        </xdr:cNvPr>
        <xdr:cNvSpPr txBox="1"/>
      </xdr:nvSpPr>
      <xdr:spPr>
        <a:xfrm>
          <a:off x="3629024" y="4972050"/>
          <a:ext cx="1756929" cy="2701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Revisa</a:t>
          </a:r>
        </a:p>
      </xdr:txBody>
    </xdr:sp>
    <xdr:clientData/>
  </xdr:twoCellAnchor>
  <xdr:twoCellAnchor>
    <xdr:from>
      <xdr:col>1</xdr:col>
      <xdr:colOff>3143249</xdr:colOff>
      <xdr:row>31</xdr:row>
      <xdr:rowOff>105641</xdr:rowOff>
    </xdr:from>
    <xdr:to>
      <xdr:col>4</xdr:col>
      <xdr:colOff>333375</xdr:colOff>
      <xdr:row>35</xdr:row>
      <xdr:rowOff>28575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CF0273AE-4C61-4B65-A0D4-5F09FB0FEDFF}"/>
            </a:ext>
          </a:extLst>
        </xdr:cNvPr>
        <xdr:cNvSpPr txBox="1"/>
      </xdr:nvSpPr>
      <xdr:spPr>
        <a:xfrm>
          <a:off x="3324224" y="5277716"/>
          <a:ext cx="2828926" cy="5325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>
              <a:solidFill>
                <a:schemeClr val="dk1"/>
              </a:solidFill>
              <a:effectLst/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Lic. César Abraham Garnelo Granados</a:t>
          </a:r>
          <a:endParaRPr lang="es-MX" sz="900">
            <a:effectLst/>
            <a:latin typeface="Noto Sans" panose="020B0502040504020204" pitchFamily="34"/>
            <a:ea typeface="Noto Sans" panose="020B0502040504020204" pitchFamily="34"/>
            <a:cs typeface="Noto Sans" panose="020B0502040504020204" pitchFamily="34"/>
          </a:endParaRPr>
        </a:p>
        <a:p>
          <a:pPr algn="ctr"/>
          <a:r>
            <a:rPr lang="es-MX" sz="900" baseline="0">
              <a:solidFill>
                <a:schemeClr val="dk1"/>
              </a:solidFill>
              <a:effectLst/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Administrador Central de Recursos Financieros</a:t>
          </a:r>
          <a:endParaRPr lang="es-MX" sz="900">
            <a:effectLst/>
            <a:latin typeface="Noto Sans" panose="020B0502040504020204" pitchFamily="34"/>
            <a:ea typeface="Noto Sans" panose="020B0502040504020204" pitchFamily="34"/>
            <a:cs typeface="Noto Sans" panose="020B0502040504020204" pitchFamily="34"/>
          </a:endParaRPr>
        </a:p>
      </xdr:txBody>
    </xdr:sp>
    <xdr:clientData/>
  </xdr:twoCellAnchor>
  <xdr:twoCellAnchor>
    <xdr:from>
      <xdr:col>1</xdr:col>
      <xdr:colOff>171449</xdr:colOff>
      <xdr:row>28</xdr:row>
      <xdr:rowOff>9525</xdr:rowOff>
    </xdr:from>
    <xdr:to>
      <xdr:col>1</xdr:col>
      <xdr:colOff>1814078</xdr:colOff>
      <xdr:row>29</xdr:row>
      <xdr:rowOff>22514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4CC9EA26-3F3F-4A2D-881D-0BA2F15BA37D}"/>
            </a:ext>
          </a:extLst>
        </xdr:cNvPr>
        <xdr:cNvSpPr txBox="1"/>
      </xdr:nvSpPr>
      <xdr:spPr>
        <a:xfrm>
          <a:off x="352424" y="4972050"/>
          <a:ext cx="1642629" cy="2701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Autoriza</a:t>
          </a:r>
        </a:p>
      </xdr:txBody>
    </xdr:sp>
    <xdr:clientData/>
  </xdr:twoCellAnchor>
  <xdr:twoCellAnchor>
    <xdr:from>
      <xdr:col>0</xdr:col>
      <xdr:colOff>0</xdr:colOff>
      <xdr:row>31</xdr:row>
      <xdr:rowOff>124690</xdr:rowOff>
    </xdr:from>
    <xdr:to>
      <xdr:col>1</xdr:col>
      <xdr:colOff>2571749</xdr:colOff>
      <xdr:row>35</xdr:row>
      <xdr:rowOff>76199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B518EB-D379-4C73-A4F8-7E8914376611}"/>
            </a:ext>
          </a:extLst>
        </xdr:cNvPr>
        <xdr:cNvSpPr txBox="1"/>
      </xdr:nvSpPr>
      <xdr:spPr>
        <a:xfrm>
          <a:off x="0" y="5296765"/>
          <a:ext cx="2752724" cy="5611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MX" sz="900" baseline="0">
              <a:solidFill>
                <a:schemeClr val="dk1"/>
              </a:solidFill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           Lic. Paloma Rachel Aguilar Correa</a:t>
          </a:r>
          <a:endParaRPr lang="en-US" sz="900" baseline="0">
            <a:solidFill>
              <a:schemeClr val="dk1"/>
            </a:solidFill>
            <a:latin typeface="Noto Sans" panose="020B0502040504020204" pitchFamily="34"/>
            <a:ea typeface="Noto Sans" panose="020B0502040504020204" pitchFamily="34"/>
            <a:cs typeface="Noto Sans" panose="020B0502040504020204" pitchFamily="34"/>
          </a:endParaRPr>
        </a:p>
        <a:p>
          <a:pPr algn="ctr"/>
          <a:r>
            <a:rPr lang="es-MX" sz="900" baseline="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Administradora General de Recursos y Servicios</a:t>
          </a:r>
        </a:p>
      </xdr:txBody>
    </xdr:sp>
    <xdr:clientData/>
  </xdr:twoCellAnchor>
  <xdr:twoCellAnchor>
    <xdr:from>
      <xdr:col>5</xdr:col>
      <xdr:colOff>190499</xdr:colOff>
      <xdr:row>28</xdr:row>
      <xdr:rowOff>0</xdr:rowOff>
    </xdr:from>
    <xdr:to>
      <xdr:col>6</xdr:col>
      <xdr:colOff>699653</xdr:colOff>
      <xdr:row>29</xdr:row>
      <xdr:rowOff>12989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F0EC1587-09B8-4274-A6D6-5B044F5D5990}"/>
            </a:ext>
          </a:extLst>
        </xdr:cNvPr>
        <xdr:cNvSpPr txBox="1"/>
      </xdr:nvSpPr>
      <xdr:spPr>
        <a:xfrm>
          <a:off x="6762749" y="4962525"/>
          <a:ext cx="1642629" cy="2701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Elabora</a:t>
          </a:r>
        </a:p>
      </xdr:txBody>
    </xdr:sp>
    <xdr:clientData/>
  </xdr:twoCellAnchor>
  <xdr:twoCellAnchor>
    <xdr:from>
      <xdr:col>4</xdr:col>
      <xdr:colOff>819148</xdr:colOff>
      <xdr:row>31</xdr:row>
      <xdr:rowOff>86591</xdr:rowOff>
    </xdr:from>
    <xdr:to>
      <xdr:col>7</xdr:col>
      <xdr:colOff>228599</xdr:colOff>
      <xdr:row>35</xdr:row>
      <xdr:rowOff>47625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258FE87E-B933-4847-AEC1-DDE83F59AFF1}"/>
            </a:ext>
          </a:extLst>
        </xdr:cNvPr>
        <xdr:cNvSpPr txBox="1"/>
      </xdr:nvSpPr>
      <xdr:spPr>
        <a:xfrm>
          <a:off x="6638923" y="5258666"/>
          <a:ext cx="3067051" cy="5706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>
              <a:solidFill>
                <a:schemeClr val="dk1"/>
              </a:solidFill>
              <a:effectLst/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L.C. María de Lourdes Zepeda Pineda</a:t>
          </a:r>
          <a:endParaRPr lang="en-US" sz="900">
            <a:effectLst/>
            <a:latin typeface="Noto Sans" panose="020B0502040504020204" pitchFamily="34"/>
            <a:ea typeface="Noto Sans" panose="020B0502040504020204" pitchFamily="34"/>
            <a:cs typeface="Noto Sans" panose="020B0502040504020204" pitchFamily="34"/>
          </a:endParaRPr>
        </a:p>
        <a:p>
          <a:pPr algn="ctr"/>
          <a:r>
            <a:rPr lang="es-MX" sz="900" baseline="0">
              <a:solidFill>
                <a:schemeClr val="dk1"/>
              </a:solidFill>
              <a:effectLst/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Administradora de Recursos Financieros "3"</a:t>
          </a:r>
          <a:endParaRPr lang="es-MX" sz="900">
            <a:latin typeface="Noto Sans" panose="020B0502040504020204" pitchFamily="34"/>
            <a:ea typeface="Noto Sans" panose="020B0502040504020204" pitchFamily="34"/>
            <a:cs typeface="Noto Sans" panose="020B0502040504020204" pitchFamily="34"/>
          </a:endParaRPr>
        </a:p>
      </xdr:txBody>
    </xdr:sp>
    <xdr:clientData/>
  </xdr:twoCellAnchor>
  <xdr:twoCellAnchor>
    <xdr:from>
      <xdr:col>0</xdr:col>
      <xdr:colOff>114300</xdr:colOff>
      <xdr:row>31</xdr:row>
      <xdr:rowOff>142875</xdr:rowOff>
    </xdr:from>
    <xdr:to>
      <xdr:col>1</xdr:col>
      <xdr:colOff>2276476</xdr:colOff>
      <xdr:row>31</xdr:row>
      <xdr:rowOff>142875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DCBFD6A0-EA8A-409D-9B3A-CEE27F110F8F}"/>
            </a:ext>
          </a:extLst>
        </xdr:cNvPr>
        <xdr:cNvCxnSpPr/>
      </xdr:nvCxnSpPr>
      <xdr:spPr>
        <a:xfrm>
          <a:off x="114300" y="5314950"/>
          <a:ext cx="234315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47625</xdr:colOff>
      <xdr:row>32</xdr:row>
      <xdr:rowOff>19050</xdr:rowOff>
    </xdr:from>
    <xdr:to>
      <xdr:col>4</xdr:col>
      <xdr:colOff>57151</xdr:colOff>
      <xdr:row>32</xdr:row>
      <xdr:rowOff>19050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BA6328FC-2373-46AE-9F6B-B26D83167A64}"/>
            </a:ext>
          </a:extLst>
        </xdr:cNvPr>
        <xdr:cNvCxnSpPr/>
      </xdr:nvCxnSpPr>
      <xdr:spPr>
        <a:xfrm>
          <a:off x="3533775" y="5343525"/>
          <a:ext cx="234315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1171575</xdr:colOff>
      <xdr:row>31</xdr:row>
      <xdr:rowOff>114300</xdr:rowOff>
    </xdr:from>
    <xdr:to>
      <xdr:col>6</xdr:col>
      <xdr:colOff>1076326</xdr:colOff>
      <xdr:row>31</xdr:row>
      <xdr:rowOff>114300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CEF89A82-C1C6-416F-9481-C573F7F61C75}"/>
            </a:ext>
          </a:extLst>
        </xdr:cNvPr>
        <xdr:cNvCxnSpPr/>
      </xdr:nvCxnSpPr>
      <xdr:spPr>
        <a:xfrm>
          <a:off x="6991350" y="5286375"/>
          <a:ext cx="234315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3076574</xdr:colOff>
      <xdr:row>39</xdr:row>
      <xdr:rowOff>9525</xdr:rowOff>
    </xdr:from>
    <xdr:to>
      <xdr:col>3</xdr:col>
      <xdr:colOff>128153</xdr:colOff>
      <xdr:row>40</xdr:row>
      <xdr:rowOff>22514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277B93C7-94C7-4186-9258-F0B71D4270B6}"/>
            </a:ext>
          </a:extLst>
        </xdr:cNvPr>
        <xdr:cNvSpPr txBox="1"/>
      </xdr:nvSpPr>
      <xdr:spPr>
        <a:xfrm>
          <a:off x="3257549" y="6705600"/>
          <a:ext cx="1642629" cy="2415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Revisa</a:t>
          </a:r>
        </a:p>
      </xdr:txBody>
    </xdr:sp>
    <xdr:clientData/>
  </xdr:twoCellAnchor>
  <xdr:twoCellAnchor>
    <xdr:from>
      <xdr:col>1</xdr:col>
      <xdr:colOff>2838448</xdr:colOff>
      <xdr:row>42</xdr:row>
      <xdr:rowOff>67540</xdr:rowOff>
    </xdr:from>
    <xdr:to>
      <xdr:col>3</xdr:col>
      <xdr:colOff>428625</xdr:colOff>
      <xdr:row>47</xdr:row>
      <xdr:rowOff>95250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3F03445-82D1-44D6-8A97-7D5BCEEED793}"/>
            </a:ext>
          </a:extLst>
        </xdr:cNvPr>
        <xdr:cNvSpPr txBox="1"/>
      </xdr:nvSpPr>
      <xdr:spPr>
        <a:xfrm>
          <a:off x="3019423" y="6715990"/>
          <a:ext cx="2181227" cy="7897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>
              <a:solidFill>
                <a:schemeClr val="dk1"/>
              </a:solidFill>
              <a:effectLst/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Lic. César Abraham Garnelo Granados</a:t>
          </a:r>
          <a:endParaRPr lang="es-MX" sz="900">
            <a:effectLst/>
            <a:latin typeface="Noto Sans" panose="020B0502040504020204" pitchFamily="34"/>
            <a:ea typeface="Noto Sans" panose="020B0502040504020204" pitchFamily="34"/>
            <a:cs typeface="Noto Sans" panose="020B0502040504020204" pitchFamily="34"/>
          </a:endParaRPr>
        </a:p>
        <a:p>
          <a:pPr algn="ctr"/>
          <a:r>
            <a:rPr lang="es-MX" sz="900" baseline="0">
              <a:solidFill>
                <a:schemeClr val="dk1"/>
              </a:solidFill>
              <a:effectLst/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Administrador Central de Recursos Financieros</a:t>
          </a:r>
          <a:endParaRPr lang="es-MX" sz="900">
            <a:latin typeface="Noto Sans" panose="020B0502040504020204" pitchFamily="34"/>
            <a:ea typeface="Noto Sans" panose="020B0502040504020204" pitchFamily="34"/>
            <a:cs typeface="Noto Sans" panose="020B0502040504020204" pitchFamily="34"/>
          </a:endParaRPr>
        </a:p>
      </xdr:txBody>
    </xdr:sp>
    <xdr:clientData/>
  </xdr:twoCellAnchor>
  <xdr:twoCellAnchor>
    <xdr:from>
      <xdr:col>1</xdr:col>
      <xdr:colOff>171449</xdr:colOff>
      <xdr:row>39</xdr:row>
      <xdr:rowOff>9525</xdr:rowOff>
    </xdr:from>
    <xdr:to>
      <xdr:col>1</xdr:col>
      <xdr:colOff>1814078</xdr:colOff>
      <xdr:row>40</xdr:row>
      <xdr:rowOff>22514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A84E0164-B0B6-4A4B-8A75-DC0D20BC4E35}"/>
            </a:ext>
          </a:extLst>
        </xdr:cNvPr>
        <xdr:cNvSpPr txBox="1"/>
      </xdr:nvSpPr>
      <xdr:spPr>
        <a:xfrm>
          <a:off x="352424" y="6705600"/>
          <a:ext cx="1642629" cy="2415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Autoriza</a:t>
          </a:r>
        </a:p>
      </xdr:txBody>
    </xdr:sp>
    <xdr:clientData/>
  </xdr:twoCellAnchor>
  <xdr:twoCellAnchor>
    <xdr:from>
      <xdr:col>0</xdr:col>
      <xdr:colOff>0</xdr:colOff>
      <xdr:row>42</xdr:row>
      <xdr:rowOff>58015</xdr:rowOff>
    </xdr:from>
    <xdr:to>
      <xdr:col>1</xdr:col>
      <xdr:colOff>2362199</xdr:colOff>
      <xdr:row>46</xdr:row>
      <xdr:rowOff>47625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4D54CAE4-2A2D-41C6-98C5-D980F96E5FAC}"/>
            </a:ext>
          </a:extLst>
        </xdr:cNvPr>
        <xdr:cNvSpPr txBox="1"/>
      </xdr:nvSpPr>
      <xdr:spPr>
        <a:xfrm>
          <a:off x="0" y="6706465"/>
          <a:ext cx="2543174" cy="5992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aseline="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Lic. Paloma Rachel Aguilar Correa</a:t>
          </a:r>
        </a:p>
        <a:p>
          <a:pPr algn="ctr"/>
          <a:r>
            <a:rPr lang="es-MX" sz="900" baseline="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Administradora General de Recursos y Servicios</a:t>
          </a:r>
        </a:p>
      </xdr:txBody>
    </xdr:sp>
    <xdr:clientData/>
  </xdr:twoCellAnchor>
  <xdr:twoCellAnchor>
    <xdr:from>
      <xdr:col>4</xdr:col>
      <xdr:colOff>200024</xdr:colOff>
      <xdr:row>39</xdr:row>
      <xdr:rowOff>0</xdr:rowOff>
    </xdr:from>
    <xdr:to>
      <xdr:col>5</xdr:col>
      <xdr:colOff>766328</xdr:colOff>
      <xdr:row>40</xdr:row>
      <xdr:rowOff>12989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FD831B4F-3C3C-4651-BB3D-DECAF9BC8348}"/>
            </a:ext>
          </a:extLst>
        </xdr:cNvPr>
        <xdr:cNvSpPr txBox="1"/>
      </xdr:nvSpPr>
      <xdr:spPr>
        <a:xfrm>
          <a:off x="6086474" y="6696075"/>
          <a:ext cx="1642629" cy="2415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Elabora</a:t>
          </a:r>
        </a:p>
      </xdr:txBody>
    </xdr:sp>
    <xdr:clientData/>
  </xdr:twoCellAnchor>
  <xdr:twoCellAnchor>
    <xdr:from>
      <xdr:col>3</xdr:col>
      <xdr:colOff>1009649</xdr:colOff>
      <xdr:row>42</xdr:row>
      <xdr:rowOff>29441</xdr:rowOff>
    </xdr:from>
    <xdr:to>
      <xdr:col>5</xdr:col>
      <xdr:colOff>914400</xdr:colOff>
      <xdr:row>48</xdr:row>
      <xdr:rowOff>9525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01F4D4B8-9638-4FA8-8BD6-777BC6634082}"/>
            </a:ext>
          </a:extLst>
        </xdr:cNvPr>
        <xdr:cNvSpPr txBox="1"/>
      </xdr:nvSpPr>
      <xdr:spPr>
        <a:xfrm>
          <a:off x="5781674" y="6677891"/>
          <a:ext cx="2095501" cy="8944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/>
            <a:t>L</a:t>
          </a:r>
          <a:r>
            <a:rPr lang="es-MX" sz="90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.C. María de Lourdes Zepeda Pineda</a:t>
          </a:r>
          <a:endParaRPr lang="es-MX" sz="900" baseline="0">
            <a:latin typeface="Noto Sans" panose="020B0502040504020204" pitchFamily="34"/>
            <a:ea typeface="Noto Sans" panose="020B0502040504020204" pitchFamily="34"/>
            <a:cs typeface="Noto Sans" panose="020B0502040504020204" pitchFamily="34"/>
          </a:endParaRPr>
        </a:p>
        <a:p>
          <a:pPr algn="ctr"/>
          <a:r>
            <a:rPr lang="es-MX" sz="900" baseline="0">
              <a:latin typeface="Noto Sans" panose="020B0502040504020204" pitchFamily="34"/>
              <a:ea typeface="Noto Sans" panose="020B0502040504020204" pitchFamily="34"/>
              <a:cs typeface="Noto Sans" panose="020B0502040504020204" pitchFamily="34"/>
            </a:rPr>
            <a:t>Administradora de Recursos Financieros "3"</a:t>
          </a:r>
          <a:endParaRPr lang="es-MX" sz="900">
            <a:latin typeface="Noto Sans" panose="020B0502040504020204" pitchFamily="34"/>
            <a:ea typeface="Noto Sans" panose="020B0502040504020204" pitchFamily="34"/>
            <a:cs typeface="Noto Sans" panose="020B0502040504020204" pitchFamily="34"/>
          </a:endParaRPr>
        </a:p>
      </xdr:txBody>
    </xdr:sp>
    <xdr:clientData/>
  </xdr:twoCellAnchor>
  <xdr:twoCellAnchor>
    <xdr:from>
      <xdr:col>0</xdr:col>
      <xdr:colOff>114300</xdr:colOff>
      <xdr:row>42</xdr:row>
      <xdr:rowOff>85725</xdr:rowOff>
    </xdr:from>
    <xdr:to>
      <xdr:col>1</xdr:col>
      <xdr:colOff>2276476</xdr:colOff>
      <xdr:row>42</xdr:row>
      <xdr:rowOff>85725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00D30BD8-CCFE-4425-8D60-AB3F04B78D2B}"/>
            </a:ext>
          </a:extLst>
        </xdr:cNvPr>
        <xdr:cNvCxnSpPr/>
      </xdr:nvCxnSpPr>
      <xdr:spPr>
        <a:xfrm>
          <a:off x="114300" y="6734175"/>
          <a:ext cx="234315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2705100</xdr:colOff>
      <xdr:row>42</xdr:row>
      <xdr:rowOff>85725</xdr:rowOff>
    </xdr:from>
    <xdr:to>
      <xdr:col>3</xdr:col>
      <xdr:colOff>457201</xdr:colOff>
      <xdr:row>42</xdr:row>
      <xdr:rowOff>85725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7EDAE217-A898-4905-8A6D-47E5E8765485}"/>
            </a:ext>
          </a:extLst>
        </xdr:cNvPr>
        <xdr:cNvCxnSpPr/>
      </xdr:nvCxnSpPr>
      <xdr:spPr>
        <a:xfrm>
          <a:off x="2886075" y="6734175"/>
          <a:ext cx="234315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952500</xdr:colOff>
      <xdr:row>42</xdr:row>
      <xdr:rowOff>76200</xdr:rowOff>
    </xdr:from>
    <xdr:to>
      <xdr:col>5</xdr:col>
      <xdr:colOff>990600</xdr:colOff>
      <xdr:row>42</xdr:row>
      <xdr:rowOff>76200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9BDDDCDB-0343-4F39-8F4A-427D1149A4C4}"/>
            </a:ext>
          </a:extLst>
        </xdr:cNvPr>
        <xdr:cNvCxnSpPr/>
      </xdr:nvCxnSpPr>
      <xdr:spPr>
        <a:xfrm>
          <a:off x="5724525" y="6724650"/>
          <a:ext cx="2228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9C641-DB77-4FC3-9622-5149E102FED9}">
  <sheetPr>
    <pageSetUpPr fitToPage="1"/>
  </sheetPr>
  <dimension ref="B1:J101"/>
  <sheetViews>
    <sheetView showGridLines="0" tabSelected="1" workbookViewId="0">
      <selection sqref="A1:XFD1048576"/>
    </sheetView>
  </sheetViews>
  <sheetFormatPr baseColWidth="10" defaultRowHeight="14.25"/>
  <cols>
    <col min="1" max="1" width="15.5703125" style="1" customWidth="1"/>
    <col min="2" max="3" width="1.5703125" style="1" customWidth="1"/>
    <col min="4" max="4" width="72" style="1" customWidth="1"/>
    <col min="5" max="5" width="17.140625" style="30" customWidth="1"/>
    <col min="6" max="6" width="17.140625" style="31" customWidth="1"/>
    <col min="7" max="7" width="15.5703125" style="1" customWidth="1"/>
    <col min="8" max="8" width="16.85546875" style="2" customWidth="1"/>
    <col min="9" max="9" width="15.140625" style="2" customWidth="1"/>
    <col min="10" max="10" width="11.42578125" style="2" customWidth="1"/>
    <col min="11" max="16384" width="11.42578125" style="1"/>
  </cols>
  <sheetData>
    <row r="1" spans="2:6">
      <c r="B1" s="247" t="s">
        <v>0</v>
      </c>
      <c r="C1" s="248"/>
      <c r="D1" s="248"/>
      <c r="E1" s="248"/>
      <c r="F1" s="249"/>
    </row>
    <row r="2" spans="2:6">
      <c r="B2" s="250" t="s">
        <v>1</v>
      </c>
      <c r="C2" s="251"/>
      <c r="D2" s="251"/>
      <c r="E2" s="251"/>
      <c r="F2" s="252"/>
    </row>
    <row r="3" spans="2:6">
      <c r="B3" s="250" t="s">
        <v>218</v>
      </c>
      <c r="C3" s="251"/>
      <c r="D3" s="251"/>
      <c r="E3" s="251"/>
      <c r="F3" s="252"/>
    </row>
    <row r="4" spans="2:6">
      <c r="B4" s="253" t="s">
        <v>2</v>
      </c>
      <c r="C4" s="254"/>
      <c r="D4" s="254"/>
      <c r="E4" s="254"/>
      <c r="F4" s="255"/>
    </row>
    <row r="5" spans="2:6">
      <c r="B5" s="33"/>
      <c r="C5" s="32"/>
      <c r="D5" s="72" t="s">
        <v>109</v>
      </c>
      <c r="E5" s="220">
        <v>2024</v>
      </c>
      <c r="F5" s="221">
        <v>2023</v>
      </c>
    </row>
    <row r="6" spans="2:6">
      <c r="B6" s="3" t="s">
        <v>219</v>
      </c>
      <c r="C6" s="4"/>
      <c r="D6" s="4"/>
      <c r="E6" s="8"/>
      <c r="F6" s="9"/>
    </row>
    <row r="7" spans="2:6">
      <c r="B7" s="23"/>
      <c r="C7" s="4" t="s">
        <v>3</v>
      </c>
      <c r="D7" s="6"/>
      <c r="E7" s="37">
        <v>0</v>
      </c>
      <c r="F7" s="38">
        <v>0</v>
      </c>
    </row>
    <row r="8" spans="2:6">
      <c r="B8" s="5"/>
      <c r="C8" s="6"/>
      <c r="D8" s="6" t="s">
        <v>4</v>
      </c>
      <c r="E8" s="7">
        <v>0</v>
      </c>
      <c r="F8" s="10">
        <v>0</v>
      </c>
    </row>
    <row r="9" spans="2:6">
      <c r="B9" s="5"/>
      <c r="C9" s="6"/>
      <c r="D9" s="6" t="s">
        <v>5</v>
      </c>
      <c r="E9" s="7">
        <v>0</v>
      </c>
      <c r="F9" s="10">
        <v>0</v>
      </c>
    </row>
    <row r="10" spans="2:6">
      <c r="B10" s="5"/>
      <c r="C10" s="6"/>
      <c r="D10" s="6" t="s">
        <v>6</v>
      </c>
      <c r="E10" s="7">
        <v>0</v>
      </c>
      <c r="F10" s="10">
        <v>0</v>
      </c>
    </row>
    <row r="11" spans="2:6">
      <c r="B11" s="5"/>
      <c r="C11" s="6"/>
      <c r="D11" s="6" t="s">
        <v>7</v>
      </c>
      <c r="E11" s="7">
        <v>0</v>
      </c>
      <c r="F11" s="10">
        <v>0</v>
      </c>
    </row>
    <row r="12" spans="2:6">
      <c r="B12" s="5"/>
      <c r="C12" s="6"/>
      <c r="D12" s="6" t="s">
        <v>8</v>
      </c>
      <c r="E12" s="7">
        <v>0</v>
      </c>
      <c r="F12" s="10">
        <v>0</v>
      </c>
    </row>
    <row r="13" spans="2:6">
      <c r="B13" s="5"/>
      <c r="C13" s="6"/>
      <c r="D13" s="6" t="s">
        <v>9</v>
      </c>
      <c r="E13" s="7">
        <v>0</v>
      </c>
      <c r="F13" s="10">
        <v>0</v>
      </c>
    </row>
    <row r="14" spans="2:6">
      <c r="B14" s="5"/>
      <c r="C14" s="6"/>
      <c r="D14" s="6" t="s">
        <v>10</v>
      </c>
      <c r="E14" s="7">
        <v>0</v>
      </c>
      <c r="F14" s="10">
        <v>0</v>
      </c>
    </row>
    <row r="15" spans="2:6" ht="7.5" customHeight="1">
      <c r="B15" s="5"/>
      <c r="C15" s="6"/>
      <c r="D15" s="11"/>
      <c r="E15" s="12"/>
      <c r="F15" s="13"/>
    </row>
    <row r="16" spans="2:6" ht="36.75" customHeight="1">
      <c r="B16" s="35"/>
      <c r="C16" s="246" t="s">
        <v>55</v>
      </c>
      <c r="D16" s="246"/>
      <c r="E16" s="8">
        <v>13435781642</v>
      </c>
      <c r="F16" s="9">
        <v>12539550044</v>
      </c>
    </row>
    <row r="17" spans="2:9" ht="6.75" customHeight="1">
      <c r="B17" s="35"/>
      <c r="C17" s="14"/>
      <c r="D17" s="14"/>
      <c r="E17" s="8"/>
      <c r="F17" s="9"/>
    </row>
    <row r="18" spans="2:9" ht="24">
      <c r="B18" s="5"/>
      <c r="C18" s="6"/>
      <c r="D18" s="16" t="s">
        <v>11</v>
      </c>
      <c r="E18" s="7">
        <v>0</v>
      </c>
      <c r="F18" s="10">
        <v>0</v>
      </c>
      <c r="H18" s="17"/>
    </row>
    <row r="19" spans="2:9">
      <c r="B19" s="5"/>
      <c r="C19" s="6"/>
      <c r="D19" s="6" t="s">
        <v>12</v>
      </c>
      <c r="E19" s="7">
        <v>13435781642</v>
      </c>
      <c r="F19" s="10">
        <v>12539550044</v>
      </c>
      <c r="G19" s="30"/>
      <c r="H19" s="36"/>
    </row>
    <row r="20" spans="2:9" ht="7.5" customHeight="1">
      <c r="B20" s="5"/>
      <c r="C20" s="6"/>
      <c r="D20" s="6"/>
      <c r="E20" s="7"/>
      <c r="F20" s="10"/>
    </row>
    <row r="21" spans="2:9">
      <c r="B21" s="23"/>
      <c r="C21" s="4" t="s">
        <v>13</v>
      </c>
      <c r="D21" s="6"/>
      <c r="E21" s="8">
        <v>18372093</v>
      </c>
      <c r="F21" s="9">
        <v>14572114</v>
      </c>
      <c r="H21" s="18"/>
    </row>
    <row r="22" spans="2:9">
      <c r="B22" s="5"/>
      <c r="C22" s="6"/>
      <c r="D22" s="6" t="s">
        <v>14</v>
      </c>
      <c r="E22" s="7">
        <v>0</v>
      </c>
      <c r="F22" s="10">
        <v>0</v>
      </c>
    </row>
    <row r="23" spans="2:9">
      <c r="B23" s="5"/>
      <c r="C23" s="6"/>
      <c r="D23" s="6" t="s">
        <v>15</v>
      </c>
      <c r="E23" s="7">
        <v>0</v>
      </c>
      <c r="F23" s="10">
        <v>0</v>
      </c>
    </row>
    <row r="24" spans="2:9">
      <c r="B24" s="5"/>
      <c r="C24" s="6"/>
      <c r="D24" s="6" t="s">
        <v>16</v>
      </c>
      <c r="E24" s="7">
        <v>0</v>
      </c>
      <c r="F24" s="10">
        <v>0</v>
      </c>
    </row>
    <row r="25" spans="2:9">
      <c r="B25" s="5"/>
      <c r="C25" s="6"/>
      <c r="D25" s="6" t="s">
        <v>17</v>
      </c>
      <c r="E25" s="7">
        <v>0</v>
      </c>
      <c r="F25" s="10">
        <v>0</v>
      </c>
    </row>
    <row r="26" spans="2:9">
      <c r="B26" s="5"/>
      <c r="C26" s="6"/>
      <c r="D26" s="6" t="s">
        <v>18</v>
      </c>
      <c r="E26" s="7">
        <v>18372093</v>
      </c>
      <c r="F26" s="10">
        <v>14572114</v>
      </c>
      <c r="H26" s="36"/>
    </row>
    <row r="27" spans="2:9" ht="7.5" customHeight="1">
      <c r="B27" s="5"/>
      <c r="C27" s="6"/>
      <c r="D27" s="6"/>
      <c r="E27" s="7"/>
      <c r="F27" s="10"/>
    </row>
    <row r="28" spans="2:9">
      <c r="B28" s="3" t="s">
        <v>19</v>
      </c>
      <c r="C28" s="34"/>
      <c r="D28" s="20"/>
      <c r="E28" s="8">
        <v>13454153735</v>
      </c>
      <c r="F28" s="15">
        <v>12554122158</v>
      </c>
      <c r="H28" s="124"/>
    </row>
    <row r="29" spans="2:9">
      <c r="B29" s="5"/>
      <c r="C29" s="6"/>
      <c r="D29" s="6"/>
      <c r="E29" s="7"/>
      <c r="F29" s="10"/>
    </row>
    <row r="30" spans="2:9">
      <c r="B30" s="3" t="s">
        <v>20</v>
      </c>
      <c r="C30" s="4"/>
      <c r="D30" s="4"/>
      <c r="E30" s="12"/>
      <c r="F30" s="15"/>
    </row>
    <row r="31" spans="2:9">
      <c r="B31" s="23"/>
      <c r="C31" s="4" t="s">
        <v>21</v>
      </c>
      <c r="D31" s="6"/>
      <c r="E31" s="8">
        <v>13206322379</v>
      </c>
      <c r="F31" s="9">
        <v>12374267107</v>
      </c>
      <c r="H31" s="18"/>
      <c r="I31" s="18"/>
    </row>
    <row r="32" spans="2:9">
      <c r="B32" s="5"/>
      <c r="C32" s="6"/>
      <c r="D32" s="6" t="s">
        <v>22</v>
      </c>
      <c r="E32" s="7">
        <v>11038325249</v>
      </c>
      <c r="F32" s="10">
        <v>10638957424</v>
      </c>
      <c r="H32" s="36"/>
    </row>
    <row r="33" spans="2:8">
      <c r="B33" s="5"/>
      <c r="C33" s="6"/>
      <c r="D33" s="6" t="s">
        <v>23</v>
      </c>
      <c r="E33" s="7">
        <v>103234921</v>
      </c>
      <c r="F33" s="10">
        <v>54197413</v>
      </c>
      <c r="H33" s="36"/>
    </row>
    <row r="34" spans="2:8">
      <c r="B34" s="5"/>
      <c r="C34" s="6"/>
      <c r="D34" s="6" t="s">
        <v>24</v>
      </c>
      <c r="E34" s="7">
        <v>2064762209</v>
      </c>
      <c r="F34" s="10">
        <v>1681112270</v>
      </c>
      <c r="H34" s="36"/>
    </row>
    <row r="35" spans="2:8" ht="7.5" customHeight="1">
      <c r="B35" s="5"/>
      <c r="C35" s="6"/>
      <c r="D35" s="6"/>
      <c r="E35" s="7"/>
      <c r="F35" s="10"/>
    </row>
    <row r="36" spans="2:8">
      <c r="B36" s="23"/>
      <c r="C36" s="4" t="s">
        <v>25</v>
      </c>
      <c r="D36" s="6"/>
      <c r="E36" s="8">
        <v>225569660</v>
      </c>
      <c r="F36" s="9">
        <v>161273268</v>
      </c>
    </row>
    <row r="37" spans="2:8">
      <c r="B37" s="5"/>
      <c r="C37" s="6"/>
      <c r="D37" s="6" t="s">
        <v>26</v>
      </c>
      <c r="E37" s="7">
        <v>0</v>
      </c>
      <c r="F37" s="10">
        <v>0</v>
      </c>
    </row>
    <row r="38" spans="2:8">
      <c r="B38" s="5"/>
      <c r="C38" s="6"/>
      <c r="D38" s="6" t="s">
        <v>27</v>
      </c>
      <c r="E38" s="7">
        <v>0</v>
      </c>
      <c r="F38" s="10">
        <v>0</v>
      </c>
    </row>
    <row r="39" spans="2:8">
      <c r="B39" s="5"/>
      <c r="C39" s="6"/>
      <c r="D39" s="6" t="s">
        <v>28</v>
      </c>
      <c r="E39" s="7">
        <v>0</v>
      </c>
      <c r="F39" s="10">
        <v>0</v>
      </c>
    </row>
    <row r="40" spans="2:8">
      <c r="B40" s="5"/>
      <c r="C40" s="6"/>
      <c r="D40" s="6" t="s">
        <v>29</v>
      </c>
      <c r="E40" s="7">
        <v>225569660</v>
      </c>
      <c r="F40" s="10">
        <v>161273268</v>
      </c>
      <c r="H40" s="39"/>
    </row>
    <row r="41" spans="2:8">
      <c r="B41" s="5"/>
      <c r="C41" s="6"/>
      <c r="D41" s="6" t="s">
        <v>30</v>
      </c>
      <c r="E41" s="7">
        <v>0</v>
      </c>
      <c r="F41" s="10">
        <v>0</v>
      </c>
    </row>
    <row r="42" spans="2:8">
      <c r="B42" s="5"/>
      <c r="C42" s="6"/>
      <c r="D42" s="6" t="s">
        <v>31</v>
      </c>
      <c r="E42" s="7">
        <v>0</v>
      </c>
      <c r="F42" s="10">
        <v>0</v>
      </c>
    </row>
    <row r="43" spans="2:8">
      <c r="B43" s="5"/>
      <c r="C43" s="6"/>
      <c r="D43" s="6" t="s">
        <v>32</v>
      </c>
      <c r="E43" s="7">
        <v>0</v>
      </c>
      <c r="F43" s="10">
        <v>0</v>
      </c>
    </row>
    <row r="44" spans="2:8">
      <c r="B44" s="5"/>
      <c r="C44" s="6"/>
      <c r="D44" s="6" t="s">
        <v>33</v>
      </c>
      <c r="E44" s="7">
        <v>0</v>
      </c>
      <c r="F44" s="10">
        <v>0</v>
      </c>
    </row>
    <row r="45" spans="2:8">
      <c r="B45" s="5"/>
      <c r="C45" s="6"/>
      <c r="D45" s="6" t="s">
        <v>34</v>
      </c>
      <c r="E45" s="7">
        <v>0</v>
      </c>
      <c r="F45" s="10">
        <v>0</v>
      </c>
    </row>
    <row r="46" spans="2:8" ht="7.5" customHeight="1">
      <c r="B46" s="5"/>
      <c r="C46" s="6"/>
      <c r="D46" s="6"/>
      <c r="E46" s="7"/>
      <c r="F46" s="10"/>
    </row>
    <row r="47" spans="2:8">
      <c r="B47" s="23"/>
      <c r="C47" s="4" t="s">
        <v>35</v>
      </c>
      <c r="D47" s="6"/>
      <c r="E47" s="8">
        <v>5705208.0999999996</v>
      </c>
      <c r="F47" s="9">
        <v>4194340</v>
      </c>
    </row>
    <row r="48" spans="2:8">
      <c r="B48" s="5"/>
      <c r="C48" s="6"/>
      <c r="D48" s="6" t="s">
        <v>36</v>
      </c>
      <c r="E48" s="7">
        <v>0</v>
      </c>
      <c r="F48" s="10">
        <v>0</v>
      </c>
    </row>
    <row r="49" spans="2:10">
      <c r="B49" s="5"/>
      <c r="C49" s="6"/>
      <c r="D49" s="6" t="s">
        <v>37</v>
      </c>
      <c r="E49" s="7">
        <v>5705208.0999999996</v>
      </c>
      <c r="F49" s="10">
        <v>4194340</v>
      </c>
      <c r="H49" s="36"/>
    </row>
    <row r="50" spans="2:10">
      <c r="B50" s="5"/>
      <c r="C50" s="6"/>
      <c r="D50" s="6" t="s">
        <v>38</v>
      </c>
      <c r="E50" s="7">
        <v>0</v>
      </c>
      <c r="F50" s="10">
        <v>0</v>
      </c>
    </row>
    <row r="51" spans="2:10" s="21" customFormat="1" ht="7.5" customHeight="1">
      <c r="B51" s="5"/>
      <c r="C51" s="6"/>
      <c r="D51" s="6"/>
      <c r="E51" s="7"/>
      <c r="F51" s="10"/>
      <c r="H51" s="22"/>
      <c r="I51" s="22"/>
      <c r="J51" s="22"/>
    </row>
    <row r="52" spans="2:10" s="21" customFormat="1">
      <c r="B52" s="23"/>
      <c r="C52" s="4" t="s">
        <v>39</v>
      </c>
      <c r="D52" s="6"/>
      <c r="E52" s="8">
        <v>0</v>
      </c>
      <c r="F52" s="9">
        <v>0</v>
      </c>
      <c r="H52" s="41"/>
      <c r="I52" s="22"/>
      <c r="J52" s="22"/>
    </row>
    <row r="53" spans="2:10">
      <c r="B53" s="23"/>
      <c r="C53" s="21"/>
      <c r="D53" s="6" t="s">
        <v>40</v>
      </c>
      <c r="E53" s="7">
        <v>0</v>
      </c>
      <c r="F53" s="10">
        <v>0</v>
      </c>
    </row>
    <row r="54" spans="2:10">
      <c r="B54" s="23"/>
      <c r="C54" s="21"/>
      <c r="D54" s="6" t="s">
        <v>41</v>
      </c>
      <c r="E54" s="7">
        <v>0</v>
      </c>
      <c r="F54" s="10">
        <v>0</v>
      </c>
    </row>
    <row r="55" spans="2:10">
      <c r="B55" s="23"/>
      <c r="C55" s="21"/>
      <c r="D55" s="6" t="s">
        <v>42</v>
      </c>
      <c r="E55" s="7">
        <v>0</v>
      </c>
      <c r="F55" s="10">
        <v>0</v>
      </c>
    </row>
    <row r="56" spans="2:10">
      <c r="B56" s="23"/>
      <c r="C56" s="21"/>
      <c r="D56" s="6" t="s">
        <v>43</v>
      </c>
      <c r="E56" s="7">
        <v>0</v>
      </c>
      <c r="F56" s="10">
        <v>0</v>
      </c>
      <c r="H56" s="18"/>
    </row>
    <row r="57" spans="2:10">
      <c r="B57" s="23"/>
      <c r="C57" s="21"/>
      <c r="D57" s="6" t="s">
        <v>44</v>
      </c>
      <c r="E57" s="7">
        <v>0</v>
      </c>
      <c r="F57" s="10">
        <v>0</v>
      </c>
    </row>
    <row r="58" spans="2:10" ht="7.5" customHeight="1">
      <c r="B58" s="23"/>
      <c r="C58" s="21"/>
      <c r="D58" s="21"/>
      <c r="E58" s="7"/>
      <c r="F58" s="10"/>
    </row>
    <row r="59" spans="2:10">
      <c r="B59" s="23"/>
      <c r="C59" s="4" t="s">
        <v>45</v>
      </c>
      <c r="D59" s="6"/>
      <c r="E59" s="8">
        <v>0</v>
      </c>
      <c r="F59" s="9">
        <v>0</v>
      </c>
      <c r="H59" s="41"/>
    </row>
    <row r="60" spans="2:10">
      <c r="B60" s="23"/>
      <c r="C60" s="21"/>
      <c r="D60" s="6" t="s">
        <v>46</v>
      </c>
      <c r="E60" s="7">
        <v>0</v>
      </c>
      <c r="F60" s="10">
        <v>0</v>
      </c>
    </row>
    <row r="61" spans="2:10">
      <c r="B61" s="23"/>
      <c r="C61" s="21"/>
      <c r="D61" s="24" t="s">
        <v>47</v>
      </c>
      <c r="E61" s="7">
        <v>0</v>
      </c>
      <c r="F61" s="10">
        <v>0</v>
      </c>
    </row>
    <row r="62" spans="2:10">
      <c r="B62" s="23"/>
      <c r="C62" s="21"/>
      <c r="D62" s="24" t="s">
        <v>48</v>
      </c>
      <c r="E62" s="7">
        <v>0</v>
      </c>
      <c r="F62" s="10">
        <v>0</v>
      </c>
    </row>
    <row r="63" spans="2:10">
      <c r="B63" s="23"/>
      <c r="C63" s="21"/>
      <c r="D63" s="24" t="s">
        <v>49</v>
      </c>
      <c r="E63" s="7">
        <v>0</v>
      </c>
      <c r="F63" s="10">
        <v>0</v>
      </c>
    </row>
    <row r="64" spans="2:10">
      <c r="B64" s="23"/>
      <c r="C64" s="21"/>
      <c r="D64" s="24" t="s">
        <v>50</v>
      </c>
      <c r="E64" s="7">
        <v>0</v>
      </c>
      <c r="F64" s="10">
        <v>0</v>
      </c>
    </row>
    <row r="65" spans="2:9">
      <c r="B65" s="23"/>
      <c r="C65" s="21"/>
      <c r="D65" s="24" t="s">
        <v>51</v>
      </c>
      <c r="E65" s="7">
        <v>0</v>
      </c>
      <c r="F65" s="10">
        <v>0</v>
      </c>
    </row>
    <row r="66" spans="2:9" ht="7.5" customHeight="1">
      <c r="B66" s="23"/>
      <c r="C66" s="21"/>
      <c r="D66" s="21"/>
      <c r="E66" s="7"/>
      <c r="F66" s="10"/>
    </row>
    <row r="67" spans="2:9">
      <c r="B67" s="23"/>
      <c r="C67" s="4" t="s">
        <v>52</v>
      </c>
      <c r="D67" s="6"/>
      <c r="E67" s="8">
        <v>0</v>
      </c>
      <c r="F67" s="15">
        <v>0</v>
      </c>
      <c r="H67" s="41"/>
    </row>
    <row r="68" spans="2:9">
      <c r="B68" s="23"/>
      <c r="C68" s="21"/>
      <c r="D68" s="6" t="s">
        <v>53</v>
      </c>
      <c r="E68" s="7">
        <v>0</v>
      </c>
      <c r="F68" s="10">
        <v>0</v>
      </c>
    </row>
    <row r="69" spans="2:9" ht="7.5" customHeight="1">
      <c r="B69" s="23"/>
      <c r="C69" s="21"/>
      <c r="D69" s="21"/>
      <c r="E69" s="7"/>
      <c r="F69" s="10"/>
    </row>
    <row r="70" spans="2:9">
      <c r="B70" s="3" t="s">
        <v>220</v>
      </c>
      <c r="C70" s="4"/>
      <c r="D70" s="21"/>
      <c r="E70" s="8">
        <v>13437597247.1</v>
      </c>
      <c r="F70" s="9">
        <v>12539734715</v>
      </c>
    </row>
    <row r="71" spans="2:9" ht="7.5" customHeight="1">
      <c r="B71" s="23"/>
      <c r="C71" s="21"/>
      <c r="D71" s="21"/>
      <c r="E71" s="7"/>
      <c r="F71" s="10"/>
    </row>
    <row r="72" spans="2:9" ht="15">
      <c r="B72" s="3" t="s">
        <v>54</v>
      </c>
      <c r="C72" s="4"/>
      <c r="D72" s="21"/>
      <c r="E72" s="205">
        <v>16556487.899999619</v>
      </c>
      <c r="F72" s="40">
        <v>14387443</v>
      </c>
      <c r="H72" s="204"/>
      <c r="I72" s="18">
        <v>0</v>
      </c>
    </row>
    <row r="73" spans="2:9" ht="7.5" customHeight="1">
      <c r="B73" s="25"/>
      <c r="C73" s="26"/>
      <c r="D73" s="26"/>
      <c r="E73" s="27"/>
      <c r="F73" s="28"/>
    </row>
    <row r="74" spans="2:9" ht="12.75" customHeight="1">
      <c r="B74" s="29" t="s">
        <v>56</v>
      </c>
      <c r="C74" s="29"/>
      <c r="F74" s="1"/>
    </row>
    <row r="75" spans="2:9" ht="12.75" customHeight="1">
      <c r="B75" s="29"/>
      <c r="C75" s="29"/>
      <c r="F75" s="1"/>
    </row>
    <row r="76" spans="2:9">
      <c r="F76" s="1"/>
    </row>
    <row r="77" spans="2:9" ht="23.25" customHeight="1">
      <c r="F77" s="1"/>
    </row>
    <row r="78" spans="2:9" ht="24" customHeight="1">
      <c r="F78" s="1"/>
    </row>
    <row r="79" spans="2:9" ht="17.25" customHeight="1">
      <c r="F79" s="1"/>
    </row>
    <row r="80" spans="2:9">
      <c r="F80" s="30"/>
    </row>
    <row r="81" spans="6:6">
      <c r="F81" s="30"/>
    </row>
    <row r="82" spans="6:6">
      <c r="F82" s="30"/>
    </row>
    <row r="83" spans="6:6">
      <c r="F83" s="30"/>
    </row>
    <row r="84" spans="6:6">
      <c r="F84" s="30"/>
    </row>
    <row r="85" spans="6:6">
      <c r="F85" s="30"/>
    </row>
    <row r="86" spans="6:6">
      <c r="F86" s="30"/>
    </row>
    <row r="87" spans="6:6">
      <c r="F87" s="30"/>
    </row>
    <row r="88" spans="6:6">
      <c r="F88" s="30"/>
    </row>
    <row r="89" spans="6:6">
      <c r="F89" s="30"/>
    </row>
    <row r="90" spans="6:6">
      <c r="F90" s="30"/>
    </row>
    <row r="91" spans="6:6">
      <c r="F91" s="30"/>
    </row>
    <row r="92" spans="6:6">
      <c r="F92" s="30"/>
    </row>
    <row r="93" spans="6:6">
      <c r="F93" s="30"/>
    </row>
    <row r="94" spans="6:6">
      <c r="F94" s="30"/>
    </row>
    <row r="95" spans="6:6">
      <c r="F95" s="30"/>
    </row>
    <row r="96" spans="6:6">
      <c r="F96" s="30"/>
    </row>
    <row r="97" spans="6:6">
      <c r="F97" s="30"/>
    </row>
    <row r="98" spans="6:6">
      <c r="F98" s="30"/>
    </row>
    <row r="99" spans="6:6">
      <c r="F99" s="30"/>
    </row>
    <row r="100" spans="6:6">
      <c r="F100" s="30"/>
    </row>
    <row r="101" spans="6:6">
      <c r="F101" s="30"/>
    </row>
  </sheetData>
  <mergeCells count="5">
    <mergeCell ref="C16:D16"/>
    <mergeCell ref="B1:F1"/>
    <mergeCell ref="B2:F2"/>
    <mergeCell ref="B3:F3"/>
    <mergeCell ref="B4:F4"/>
  </mergeCells>
  <pageMargins left="0.7" right="0.7" top="0.75" bottom="0.75" header="0.3" footer="0.3"/>
  <pageSetup scale="63" fitToWidth="0" orientation="portrait" verticalDpi="599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95566-E955-429E-A90B-EB06AE8C5308}">
  <dimension ref="A1:M62"/>
  <sheetViews>
    <sheetView showGridLines="0" zoomScale="88" workbookViewId="0">
      <selection activeCell="F36" sqref="F36"/>
    </sheetView>
  </sheetViews>
  <sheetFormatPr baseColWidth="10" defaultRowHeight="12"/>
  <cols>
    <col min="1" max="1" width="11.42578125" style="43"/>
    <col min="2" max="3" width="1.42578125" style="43" customWidth="1"/>
    <col min="4" max="4" width="49.5703125" style="43" customWidth="1"/>
    <col min="5" max="5" width="16.85546875" style="43" bestFit="1" customWidth="1"/>
    <col min="6" max="6" width="16.85546875" style="67" bestFit="1" customWidth="1"/>
    <col min="7" max="7" width="1.5703125" style="43" customWidth="1"/>
    <col min="8" max="8" width="1.42578125" style="43" customWidth="1"/>
    <col min="9" max="9" width="61.140625" style="43" customWidth="1"/>
    <col min="10" max="10" width="17.140625" style="67" bestFit="1" customWidth="1"/>
    <col min="11" max="11" width="16.85546875" style="68" bestFit="1" customWidth="1"/>
    <col min="12" max="12" width="11.42578125" style="43"/>
    <col min="13" max="13" width="12" style="43" bestFit="1" customWidth="1"/>
    <col min="14" max="16384" width="11.42578125" style="43"/>
  </cols>
  <sheetData>
    <row r="1" spans="2:11">
      <c r="B1" s="247" t="s">
        <v>0</v>
      </c>
      <c r="C1" s="248"/>
      <c r="D1" s="248"/>
      <c r="E1" s="248"/>
      <c r="F1" s="248"/>
      <c r="G1" s="248"/>
      <c r="H1" s="248"/>
      <c r="I1" s="248"/>
      <c r="J1" s="248"/>
      <c r="K1" s="74"/>
    </row>
    <row r="2" spans="2:11">
      <c r="B2" s="250" t="s">
        <v>57</v>
      </c>
      <c r="C2" s="251"/>
      <c r="D2" s="251"/>
      <c r="E2" s="251"/>
      <c r="F2" s="251"/>
      <c r="G2" s="251"/>
      <c r="H2" s="251"/>
      <c r="I2" s="251"/>
      <c r="J2" s="251"/>
      <c r="K2" s="73"/>
    </row>
    <row r="3" spans="2:11">
      <c r="B3" s="250" t="s">
        <v>230</v>
      </c>
      <c r="C3" s="251"/>
      <c r="D3" s="251"/>
      <c r="E3" s="251"/>
      <c r="F3" s="251"/>
      <c r="G3" s="251"/>
      <c r="H3" s="251"/>
      <c r="I3" s="251"/>
      <c r="J3" s="251"/>
      <c r="K3" s="73"/>
    </row>
    <row r="4" spans="2:11">
      <c r="B4" s="253" t="s">
        <v>2</v>
      </c>
      <c r="C4" s="254"/>
      <c r="D4" s="254"/>
      <c r="E4" s="254"/>
      <c r="F4" s="254"/>
      <c r="G4" s="254"/>
      <c r="H4" s="254"/>
      <c r="I4" s="254"/>
      <c r="J4" s="254"/>
      <c r="K4" s="69"/>
    </row>
    <row r="5" spans="2:11">
      <c r="B5" s="70"/>
      <c r="C5" s="71"/>
      <c r="D5" s="71" t="s">
        <v>109</v>
      </c>
      <c r="E5" s="220">
        <v>2024</v>
      </c>
      <c r="F5" s="220">
        <v>2023</v>
      </c>
      <c r="G5" s="72"/>
      <c r="H5" s="72"/>
      <c r="I5" s="72" t="s">
        <v>109</v>
      </c>
      <c r="J5" s="220">
        <v>2024</v>
      </c>
      <c r="K5" s="221">
        <v>2023</v>
      </c>
    </row>
    <row r="6" spans="2:11" s="45" customFormat="1">
      <c r="B6" s="3" t="s">
        <v>58</v>
      </c>
      <c r="C6" s="4"/>
      <c r="D6" s="4"/>
      <c r="G6" s="4" t="s">
        <v>59</v>
      </c>
      <c r="I6" s="4"/>
      <c r="K6" s="75"/>
    </row>
    <row r="7" spans="2:11" s="45" customFormat="1">
      <c r="B7" s="3"/>
      <c r="C7" s="4" t="s">
        <v>60</v>
      </c>
      <c r="D7" s="4"/>
      <c r="E7" s="46"/>
      <c r="F7" s="46"/>
      <c r="G7" s="4"/>
      <c r="H7" s="4" t="s">
        <v>61</v>
      </c>
      <c r="J7" s="46"/>
      <c r="K7" s="47"/>
    </row>
    <row r="8" spans="2:11">
      <c r="B8" s="5"/>
      <c r="C8" s="6"/>
      <c r="D8" s="6" t="s">
        <v>134</v>
      </c>
      <c r="E8" s="46">
        <v>0</v>
      </c>
      <c r="F8" s="46">
        <v>358618135</v>
      </c>
      <c r="G8" s="6"/>
      <c r="H8" s="6"/>
      <c r="I8" s="6" t="s">
        <v>139</v>
      </c>
      <c r="J8" s="46">
        <v>0</v>
      </c>
      <c r="K8" s="47">
        <v>358618135</v>
      </c>
    </row>
    <row r="9" spans="2:11">
      <c r="B9" s="5"/>
      <c r="C9" s="6"/>
      <c r="D9" s="6" t="s">
        <v>135</v>
      </c>
      <c r="E9" s="46">
        <v>677750</v>
      </c>
      <c r="F9" s="46">
        <v>804288</v>
      </c>
      <c r="G9" s="6"/>
      <c r="H9" s="6"/>
      <c r="I9" s="6" t="s">
        <v>62</v>
      </c>
      <c r="J9" s="46">
        <v>0</v>
      </c>
      <c r="K9" s="47">
        <v>0</v>
      </c>
    </row>
    <row r="10" spans="2:11">
      <c r="B10" s="5"/>
      <c r="C10" s="6"/>
      <c r="D10" s="6" t="s">
        <v>63</v>
      </c>
      <c r="E10" s="46">
        <v>5013935</v>
      </c>
      <c r="F10" s="46">
        <v>0</v>
      </c>
      <c r="G10" s="6"/>
      <c r="H10" s="6"/>
      <c r="I10" s="6" t="s">
        <v>64</v>
      </c>
      <c r="J10" s="46">
        <v>0</v>
      </c>
      <c r="K10" s="47">
        <v>0</v>
      </c>
    </row>
    <row r="11" spans="2:11">
      <c r="B11" s="5"/>
      <c r="C11" s="6"/>
      <c r="D11" s="6" t="s">
        <v>227</v>
      </c>
      <c r="E11" s="46">
        <v>0</v>
      </c>
      <c r="F11" s="46">
        <v>0</v>
      </c>
      <c r="G11" s="6"/>
      <c r="H11" s="6"/>
      <c r="I11" s="6" t="s">
        <v>66</v>
      </c>
      <c r="J11" s="46">
        <v>0</v>
      </c>
      <c r="K11" s="47">
        <v>0</v>
      </c>
    </row>
    <row r="12" spans="2:11">
      <c r="B12" s="5"/>
      <c r="C12" s="6"/>
      <c r="D12" s="6" t="s">
        <v>228</v>
      </c>
      <c r="E12" s="46">
        <v>22633239</v>
      </c>
      <c r="F12" s="46">
        <v>29293440</v>
      </c>
      <c r="G12" s="6"/>
      <c r="H12" s="6"/>
      <c r="I12" s="6" t="s">
        <v>67</v>
      </c>
      <c r="J12" s="46">
        <v>0</v>
      </c>
      <c r="K12" s="47">
        <v>0</v>
      </c>
    </row>
    <row r="13" spans="2:11">
      <c r="B13" s="5"/>
      <c r="C13" s="6"/>
      <c r="D13" s="6" t="s">
        <v>68</v>
      </c>
      <c r="E13" s="46">
        <v>0</v>
      </c>
      <c r="F13" s="46">
        <v>0</v>
      </c>
      <c r="G13" s="6"/>
      <c r="H13" s="6"/>
      <c r="I13" s="6" t="s">
        <v>69</v>
      </c>
      <c r="J13" s="46">
        <v>0</v>
      </c>
      <c r="K13" s="47">
        <v>0</v>
      </c>
    </row>
    <row r="14" spans="2:11">
      <c r="B14" s="5"/>
      <c r="C14" s="6"/>
      <c r="D14" s="6" t="s">
        <v>137</v>
      </c>
      <c r="E14" s="46">
        <v>289082</v>
      </c>
      <c r="F14" s="46">
        <v>0</v>
      </c>
      <c r="G14" s="6"/>
      <c r="H14" s="6"/>
      <c r="I14" s="6" t="s">
        <v>70</v>
      </c>
      <c r="J14" s="46">
        <v>0</v>
      </c>
      <c r="K14" s="47">
        <v>0</v>
      </c>
    </row>
    <row r="15" spans="2:11">
      <c r="B15" s="5"/>
      <c r="C15" s="6"/>
      <c r="D15" s="6"/>
      <c r="E15" s="48"/>
      <c r="F15" s="48"/>
      <c r="G15" s="6"/>
      <c r="H15" s="6"/>
      <c r="I15" s="6" t="s">
        <v>71</v>
      </c>
      <c r="J15" s="55">
        <v>0</v>
      </c>
      <c r="K15" s="76">
        <v>0</v>
      </c>
    </row>
    <row r="16" spans="2:11">
      <c r="B16" s="5"/>
      <c r="C16" s="4" t="s">
        <v>72</v>
      </c>
      <c r="E16" s="77">
        <v>28614006</v>
      </c>
      <c r="F16" s="77">
        <v>388715863</v>
      </c>
      <c r="G16" s="6"/>
      <c r="H16" s="6"/>
      <c r="I16" s="6"/>
      <c r="J16" s="46"/>
      <c r="K16" s="47"/>
    </row>
    <row r="17" spans="1:11">
      <c r="B17" s="5"/>
      <c r="C17" s="6"/>
      <c r="D17" s="6"/>
      <c r="E17" s="46"/>
      <c r="F17" s="49"/>
      <c r="G17" s="6"/>
      <c r="H17" s="4" t="s">
        <v>73</v>
      </c>
      <c r="J17" s="77">
        <v>0</v>
      </c>
      <c r="K17" s="82">
        <v>358618135</v>
      </c>
    </row>
    <row r="18" spans="1:11" s="45" customFormat="1">
      <c r="A18" s="4"/>
      <c r="B18" s="3"/>
      <c r="C18" s="4" t="s">
        <v>138</v>
      </c>
      <c r="D18" s="4"/>
      <c r="E18" s="46"/>
      <c r="F18" s="50"/>
      <c r="G18" s="4"/>
      <c r="H18" s="4"/>
      <c r="I18" s="4"/>
      <c r="J18" s="46"/>
      <c r="K18" s="51"/>
    </row>
    <row r="19" spans="1:11">
      <c r="B19" s="5"/>
      <c r="C19" s="6"/>
      <c r="D19" s="6" t="s">
        <v>74</v>
      </c>
      <c r="E19" s="46">
        <v>0</v>
      </c>
      <c r="F19" s="49">
        <v>0</v>
      </c>
      <c r="G19" s="6"/>
      <c r="H19" s="4" t="s">
        <v>75</v>
      </c>
      <c r="I19" s="6"/>
      <c r="J19" s="46"/>
      <c r="K19" s="52"/>
    </row>
    <row r="20" spans="1:11">
      <c r="B20" s="5"/>
      <c r="C20" s="6"/>
      <c r="D20" s="6" t="s">
        <v>76</v>
      </c>
      <c r="E20" s="46">
        <v>0</v>
      </c>
      <c r="F20" s="49">
        <v>0</v>
      </c>
      <c r="G20" s="6"/>
      <c r="H20" s="6"/>
      <c r="I20" s="6" t="s">
        <v>77</v>
      </c>
      <c r="J20" s="46">
        <v>0</v>
      </c>
      <c r="K20" s="51">
        <v>0</v>
      </c>
    </row>
    <row r="21" spans="1:11">
      <c r="B21" s="5"/>
      <c r="C21" s="6"/>
      <c r="D21" s="6" t="s">
        <v>78</v>
      </c>
      <c r="E21" s="46">
        <v>8753471936</v>
      </c>
      <c r="F21" s="46">
        <v>8755730486</v>
      </c>
      <c r="G21" s="6"/>
      <c r="H21" s="6"/>
      <c r="I21" s="6" t="s">
        <v>79</v>
      </c>
      <c r="J21" s="46">
        <v>0</v>
      </c>
      <c r="K21" s="51">
        <v>0</v>
      </c>
    </row>
    <row r="22" spans="1:11">
      <c r="B22" s="5"/>
      <c r="C22" s="6"/>
      <c r="D22" s="6" t="s">
        <v>80</v>
      </c>
      <c r="E22" s="46">
        <v>1912418992</v>
      </c>
      <c r="F22" s="46">
        <v>1622327449</v>
      </c>
      <c r="G22" s="6"/>
      <c r="H22" s="6"/>
      <c r="I22" s="6" t="s">
        <v>81</v>
      </c>
      <c r="J22" s="46">
        <v>0</v>
      </c>
      <c r="K22" s="51">
        <v>0</v>
      </c>
    </row>
    <row r="23" spans="1:11">
      <c r="B23" s="5"/>
      <c r="C23" s="6"/>
      <c r="D23" s="6" t="s">
        <v>82</v>
      </c>
      <c r="E23" s="46">
        <v>2221950377</v>
      </c>
      <c r="F23" s="46">
        <v>2221950377</v>
      </c>
      <c r="G23" s="6"/>
      <c r="H23" s="6"/>
      <c r="I23" s="6" t="s">
        <v>83</v>
      </c>
      <c r="J23" s="46">
        <v>0</v>
      </c>
      <c r="K23" s="51">
        <v>0</v>
      </c>
    </row>
    <row r="24" spans="1:11">
      <c r="B24" s="5"/>
      <c r="C24" s="6"/>
      <c r="D24" s="6" t="s">
        <v>84</v>
      </c>
      <c r="E24" s="46">
        <v>0</v>
      </c>
      <c r="F24" s="46">
        <v>0</v>
      </c>
      <c r="G24" s="6"/>
      <c r="H24" s="6"/>
      <c r="I24" s="6" t="s">
        <v>85</v>
      </c>
      <c r="J24" s="46">
        <v>0</v>
      </c>
      <c r="K24" s="51">
        <v>0</v>
      </c>
    </row>
    <row r="25" spans="1:11">
      <c r="B25" s="5"/>
      <c r="C25" s="6"/>
      <c r="D25" s="6" t="s">
        <v>86</v>
      </c>
      <c r="E25" s="46">
        <v>0</v>
      </c>
      <c r="F25" s="46">
        <v>0</v>
      </c>
      <c r="G25" s="6"/>
      <c r="H25" s="6"/>
      <c r="I25" s="6" t="s">
        <v>87</v>
      </c>
      <c r="J25" s="46">
        <v>0</v>
      </c>
      <c r="K25" s="51">
        <v>0</v>
      </c>
    </row>
    <row r="26" spans="1:11">
      <c r="B26" s="5"/>
      <c r="C26" s="6"/>
      <c r="D26" s="6" t="s">
        <v>88</v>
      </c>
      <c r="E26" s="46">
        <v>0</v>
      </c>
      <c r="F26" s="49">
        <v>0</v>
      </c>
      <c r="G26" s="6"/>
      <c r="H26" s="6"/>
      <c r="I26" s="6"/>
      <c r="J26" s="48"/>
      <c r="K26" s="53"/>
    </row>
    <row r="27" spans="1:11">
      <c r="B27" s="5"/>
      <c r="C27" s="6"/>
      <c r="D27" s="6" t="s">
        <v>89</v>
      </c>
      <c r="E27" s="46">
        <v>0</v>
      </c>
      <c r="F27" s="54">
        <v>0</v>
      </c>
      <c r="G27" s="6"/>
      <c r="H27" s="4" t="s">
        <v>90</v>
      </c>
      <c r="J27" s="77">
        <v>0</v>
      </c>
      <c r="K27" s="78">
        <v>0</v>
      </c>
    </row>
    <row r="28" spans="1:11">
      <c r="B28" s="5"/>
      <c r="C28" s="6"/>
      <c r="D28" s="6"/>
      <c r="E28" s="56"/>
      <c r="F28" s="6"/>
      <c r="G28" s="6"/>
      <c r="H28" s="6"/>
      <c r="I28" s="6"/>
      <c r="J28" s="48"/>
      <c r="K28" s="47"/>
    </row>
    <row r="29" spans="1:11">
      <c r="B29" s="5"/>
      <c r="C29" s="4" t="s">
        <v>91</v>
      </c>
      <c r="E29" s="77">
        <v>12887841305</v>
      </c>
      <c r="F29" s="77">
        <v>12600008312</v>
      </c>
      <c r="G29" s="6"/>
      <c r="H29" s="4" t="s">
        <v>92</v>
      </c>
      <c r="J29" s="77">
        <v>0</v>
      </c>
      <c r="K29" s="83">
        <v>358618135</v>
      </c>
    </row>
    <row r="30" spans="1:11">
      <c r="B30" s="5"/>
      <c r="C30" s="6"/>
      <c r="D30" s="6"/>
      <c r="E30" s="6"/>
      <c r="F30" s="6"/>
      <c r="G30" s="6"/>
      <c r="H30" s="6"/>
      <c r="I30" s="6"/>
      <c r="J30" s="46"/>
      <c r="K30" s="47"/>
    </row>
    <row r="31" spans="1:11" s="45" customFormat="1">
      <c r="B31" s="3"/>
      <c r="C31" s="4"/>
      <c r="D31" s="4"/>
      <c r="E31" s="7"/>
      <c r="F31" s="6"/>
      <c r="G31" s="4" t="s">
        <v>93</v>
      </c>
      <c r="I31" s="4"/>
      <c r="J31" s="46"/>
      <c r="K31" s="47"/>
    </row>
    <row r="32" spans="1:11">
      <c r="B32" s="5"/>
      <c r="C32" s="6"/>
      <c r="D32" s="6"/>
      <c r="E32" s="7"/>
      <c r="F32" s="57"/>
      <c r="G32" s="6"/>
      <c r="H32" s="6"/>
      <c r="I32" s="4"/>
      <c r="J32" s="58"/>
      <c r="K32" s="47"/>
    </row>
    <row r="33" spans="2:13">
      <c r="B33" s="5"/>
      <c r="C33" s="6"/>
      <c r="D33" s="6"/>
      <c r="E33" s="7"/>
      <c r="F33" s="6"/>
      <c r="G33" s="6"/>
      <c r="H33" s="4" t="s">
        <v>94</v>
      </c>
      <c r="I33" s="6"/>
      <c r="J33" s="80">
        <v>12532152022</v>
      </c>
      <c r="K33" s="79">
        <v>12262691810</v>
      </c>
    </row>
    <row r="34" spans="2:13">
      <c r="B34" s="5"/>
      <c r="C34" s="6"/>
      <c r="D34" s="6"/>
      <c r="E34" s="57"/>
      <c r="F34" s="6"/>
      <c r="G34" s="6"/>
      <c r="H34" s="6"/>
      <c r="I34" s="6" t="s">
        <v>37</v>
      </c>
      <c r="J34" s="58">
        <v>12262691810</v>
      </c>
      <c r="K34" s="47">
        <v>12912153690</v>
      </c>
      <c r="M34" s="243"/>
    </row>
    <row r="35" spans="2:13">
      <c r="B35" s="5"/>
      <c r="C35" s="6"/>
      <c r="D35" s="6"/>
      <c r="E35" s="6"/>
      <c r="F35" s="6"/>
      <c r="G35" s="6"/>
      <c r="H35" s="6"/>
      <c r="I35" s="6" t="s">
        <v>95</v>
      </c>
      <c r="J35" s="58">
        <v>0</v>
      </c>
      <c r="K35" s="47">
        <v>0</v>
      </c>
    </row>
    <row r="36" spans="2:13">
      <c r="B36" s="5"/>
      <c r="C36" s="6"/>
      <c r="D36" s="6"/>
      <c r="E36" s="6"/>
      <c r="F36" s="6"/>
      <c r="G36" s="6"/>
      <c r="H36" s="6"/>
      <c r="I36" s="6" t="s">
        <v>96</v>
      </c>
      <c r="J36" s="58">
        <v>269460212</v>
      </c>
      <c r="K36" s="47">
        <v>-649461880</v>
      </c>
    </row>
    <row r="37" spans="2:13">
      <c r="B37" s="5"/>
      <c r="C37" s="6"/>
      <c r="D37" s="6"/>
      <c r="E37" s="6"/>
      <c r="F37" s="6"/>
      <c r="G37" s="6"/>
      <c r="H37" s="6"/>
      <c r="I37" s="6"/>
      <c r="J37" s="58"/>
      <c r="K37" s="47"/>
    </row>
    <row r="38" spans="2:13">
      <c r="B38" s="5"/>
      <c r="C38" s="6"/>
      <c r="D38" s="6"/>
      <c r="E38" s="6"/>
      <c r="F38" s="6"/>
      <c r="G38" s="6"/>
      <c r="H38" s="4" t="s">
        <v>97</v>
      </c>
      <c r="I38" s="6"/>
      <c r="J38" s="80">
        <v>384303288.89999962</v>
      </c>
      <c r="K38" s="81">
        <v>367414230</v>
      </c>
    </row>
    <row r="39" spans="2:13">
      <c r="B39" s="5"/>
      <c r="C39" s="6"/>
      <c r="D39" s="6"/>
      <c r="E39" s="6"/>
      <c r="F39" s="6"/>
      <c r="G39" s="6"/>
      <c r="H39" s="6"/>
      <c r="I39" s="6" t="s">
        <v>54</v>
      </c>
      <c r="J39" s="58">
        <v>16556487.899999619</v>
      </c>
      <c r="K39" s="60">
        <v>14387443</v>
      </c>
    </row>
    <row r="40" spans="2:13">
      <c r="B40" s="5"/>
      <c r="C40" s="6"/>
      <c r="D40" s="6"/>
      <c r="E40" s="6"/>
      <c r="F40" s="7"/>
      <c r="G40" s="6"/>
      <c r="H40" s="6"/>
      <c r="I40" s="6" t="s">
        <v>98</v>
      </c>
      <c r="J40" s="58">
        <v>367414230</v>
      </c>
      <c r="K40" s="60">
        <v>352883822</v>
      </c>
    </row>
    <row r="41" spans="2:13">
      <c r="B41" s="5"/>
      <c r="C41" s="6"/>
      <c r="D41" s="6"/>
      <c r="E41" s="6"/>
      <c r="F41" s="7"/>
      <c r="G41" s="6"/>
      <c r="H41" s="6"/>
      <c r="I41" s="6" t="s">
        <v>99</v>
      </c>
      <c r="J41" s="46">
        <v>0</v>
      </c>
      <c r="K41" s="60">
        <v>0</v>
      </c>
    </row>
    <row r="42" spans="2:13">
      <c r="B42" s="5"/>
      <c r="C42" s="6"/>
      <c r="D42" s="6"/>
      <c r="E42" s="6"/>
      <c r="F42" s="57"/>
      <c r="G42" s="6"/>
      <c r="H42" s="6"/>
      <c r="I42" s="6" t="s">
        <v>100</v>
      </c>
      <c r="J42" s="46">
        <v>0</v>
      </c>
      <c r="K42" s="60">
        <v>0</v>
      </c>
    </row>
    <row r="43" spans="2:13">
      <c r="B43" s="5"/>
      <c r="C43" s="6"/>
      <c r="D43" s="6"/>
      <c r="E43" s="6"/>
      <c r="F43" s="6"/>
      <c r="G43" s="6"/>
      <c r="H43" s="6"/>
      <c r="I43" s="6" t="s">
        <v>101</v>
      </c>
      <c r="J43" s="46">
        <v>332571</v>
      </c>
      <c r="K43" s="60">
        <v>142965</v>
      </c>
    </row>
    <row r="44" spans="2:13">
      <c r="B44" s="5"/>
      <c r="C44" s="6"/>
      <c r="D44" s="6"/>
      <c r="E44" s="6"/>
      <c r="F44" s="6"/>
      <c r="G44" s="6"/>
      <c r="H44" s="6"/>
      <c r="I44" s="6"/>
      <c r="J44" s="46"/>
      <c r="K44" s="51"/>
    </row>
    <row r="45" spans="2:13">
      <c r="B45" s="5"/>
      <c r="C45" s="6"/>
      <c r="D45" s="6"/>
      <c r="E45" s="6"/>
      <c r="F45" s="6"/>
      <c r="G45" s="6"/>
      <c r="H45" s="4" t="s">
        <v>102</v>
      </c>
      <c r="I45" s="6"/>
      <c r="J45" s="46">
        <v>0</v>
      </c>
      <c r="K45" s="86">
        <v>0</v>
      </c>
    </row>
    <row r="46" spans="2:13">
      <c r="B46" s="5"/>
      <c r="C46" s="6"/>
      <c r="D46" s="6"/>
      <c r="E46" s="6"/>
      <c r="F46" s="6"/>
      <c r="G46" s="6"/>
      <c r="H46" s="6"/>
      <c r="I46" s="6" t="s">
        <v>103</v>
      </c>
      <c r="J46" s="46">
        <v>0</v>
      </c>
      <c r="K46" s="51">
        <v>0</v>
      </c>
    </row>
    <row r="47" spans="2:13">
      <c r="B47" s="5"/>
      <c r="C47" s="6"/>
      <c r="D47" s="6"/>
      <c r="E47" s="6"/>
      <c r="F47" s="6"/>
      <c r="G47" s="6"/>
      <c r="H47" s="6"/>
      <c r="I47" s="6" t="s">
        <v>104</v>
      </c>
      <c r="J47" s="46">
        <v>0</v>
      </c>
      <c r="K47" s="47">
        <v>0</v>
      </c>
    </row>
    <row r="48" spans="2:13">
      <c r="B48" s="5"/>
      <c r="C48" s="6"/>
      <c r="D48" s="6"/>
      <c r="E48" s="6"/>
      <c r="F48" s="6"/>
      <c r="G48" s="6"/>
      <c r="H48" s="6"/>
      <c r="I48" s="6"/>
      <c r="J48" s="46"/>
      <c r="K48" s="47"/>
    </row>
    <row r="49" spans="1:11">
      <c r="B49" s="5"/>
      <c r="C49" s="6"/>
      <c r="D49" s="6"/>
      <c r="E49" s="6"/>
      <c r="F49" s="6"/>
      <c r="G49" s="6"/>
      <c r="H49" s="4" t="s">
        <v>105</v>
      </c>
      <c r="I49" s="20"/>
      <c r="J49" s="77">
        <v>12916455310.9</v>
      </c>
      <c r="K49" s="83">
        <v>12630106040</v>
      </c>
    </row>
    <row r="50" spans="1:11">
      <c r="B50" s="5"/>
      <c r="C50" s="6"/>
      <c r="D50" s="6"/>
      <c r="E50" s="6"/>
      <c r="F50" s="6"/>
      <c r="G50" s="6"/>
      <c r="H50" s="6"/>
      <c r="I50" s="20"/>
      <c r="J50" s="46"/>
      <c r="K50" s="60"/>
    </row>
    <row r="51" spans="1:11" ht="12.75" thickBot="1">
      <c r="A51" s="6"/>
      <c r="B51" s="5"/>
      <c r="C51" s="4" t="s">
        <v>106</v>
      </c>
      <c r="D51" s="4"/>
      <c r="E51" s="85">
        <v>12916455311</v>
      </c>
      <c r="F51" s="85">
        <v>12988724175</v>
      </c>
      <c r="G51" s="6"/>
      <c r="H51" s="4" t="s">
        <v>107</v>
      </c>
      <c r="I51" s="20"/>
      <c r="J51" s="61">
        <v>12916455310.9</v>
      </c>
      <c r="K51" s="84">
        <v>12988724175</v>
      </c>
    </row>
    <row r="52" spans="1:11" ht="12.75" thickTop="1">
      <c r="B52" s="62"/>
      <c r="C52" s="63"/>
      <c r="D52" s="63"/>
      <c r="E52" s="63"/>
      <c r="F52" s="63"/>
      <c r="G52" s="63"/>
      <c r="H52" s="63"/>
      <c r="I52" s="63"/>
      <c r="J52" s="55"/>
      <c r="K52" s="64"/>
    </row>
    <row r="53" spans="1:11">
      <c r="B53" s="65" t="s">
        <v>56</v>
      </c>
      <c r="C53" s="65"/>
      <c r="F53" s="43"/>
      <c r="J53" s="43"/>
      <c r="K53" s="43"/>
    </row>
    <row r="54" spans="1:11">
      <c r="F54" s="43"/>
      <c r="J54" s="43"/>
      <c r="K54" s="43"/>
    </row>
    <row r="55" spans="1:11">
      <c r="F55" s="43"/>
      <c r="J55" s="43"/>
      <c r="K55" s="43"/>
    </row>
    <row r="56" spans="1:11">
      <c r="F56" s="43"/>
      <c r="J56" s="43"/>
      <c r="K56" s="43"/>
    </row>
    <row r="57" spans="1:11">
      <c r="F57" s="43"/>
      <c r="J57" s="43"/>
      <c r="K57" s="43"/>
    </row>
    <row r="58" spans="1:11">
      <c r="F58" s="43"/>
      <c r="J58" s="43"/>
      <c r="K58" s="43"/>
    </row>
    <row r="59" spans="1:11">
      <c r="F59" s="43"/>
      <c r="J59" s="43"/>
      <c r="K59" s="43"/>
    </row>
    <row r="60" spans="1:11">
      <c r="F60" s="43"/>
      <c r="J60" s="43"/>
      <c r="K60" s="43"/>
    </row>
    <row r="61" spans="1:11">
      <c r="F61" s="43"/>
      <c r="J61" s="43"/>
      <c r="K61" s="43"/>
    </row>
    <row r="62" spans="1:11">
      <c r="F62" s="43"/>
      <c r="J62" s="43"/>
      <c r="K62" s="43"/>
    </row>
  </sheetData>
  <mergeCells count="4">
    <mergeCell ref="B4:J4"/>
    <mergeCell ref="B1:J1"/>
    <mergeCell ref="B2:J2"/>
    <mergeCell ref="B3:J3"/>
  </mergeCells>
  <pageMargins left="0.25" right="0.25" top="0.75" bottom="0.75" header="0.3" footer="0.3"/>
  <pageSetup scale="65" fitToWidth="0" fitToHeight="0" orientation="landscape" verticalDpi="599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D4A54-CBD9-4856-9420-8A0EB1F79397}">
  <dimension ref="B1:J53"/>
  <sheetViews>
    <sheetView showGridLines="0" topLeftCell="A21" workbookViewId="0">
      <selection activeCell="B5" sqref="B5:G42"/>
    </sheetView>
  </sheetViews>
  <sheetFormatPr baseColWidth="10" defaultRowHeight="12"/>
  <cols>
    <col min="1" max="1" width="11.42578125" style="24"/>
    <col min="2" max="2" width="52.5703125" style="93" customWidth="1"/>
    <col min="3" max="3" width="20.42578125" style="24" customWidth="1"/>
    <col min="4" max="4" width="14.85546875" style="24" customWidth="1"/>
    <col min="5" max="5" width="13.42578125" style="24" bestFit="1" customWidth="1"/>
    <col min="6" max="6" width="16.85546875" style="24" customWidth="1"/>
    <col min="7" max="7" width="18.42578125" style="24" customWidth="1"/>
    <col min="8" max="8" width="18.85546875" style="87" customWidth="1"/>
    <col min="9" max="9" width="16.85546875" style="87" bestFit="1" customWidth="1"/>
    <col min="10" max="10" width="11.42578125" style="87"/>
    <col min="11" max="16384" width="11.42578125" style="24"/>
  </cols>
  <sheetData>
    <row r="1" spans="2:8">
      <c r="B1" s="247" t="s">
        <v>0</v>
      </c>
      <c r="C1" s="248"/>
      <c r="D1" s="248"/>
      <c r="E1" s="248"/>
      <c r="F1" s="248"/>
      <c r="G1" s="249"/>
    </row>
    <row r="2" spans="2:8">
      <c r="B2" s="250" t="s">
        <v>108</v>
      </c>
      <c r="C2" s="251"/>
      <c r="D2" s="251"/>
      <c r="E2" s="251"/>
      <c r="F2" s="251"/>
      <c r="G2" s="252"/>
    </row>
    <row r="3" spans="2:8">
      <c r="B3" s="250" t="s">
        <v>218</v>
      </c>
      <c r="C3" s="251"/>
      <c r="D3" s="251"/>
      <c r="E3" s="251"/>
      <c r="F3" s="251"/>
      <c r="G3" s="252"/>
    </row>
    <row r="4" spans="2:8">
      <c r="B4" s="253" t="s">
        <v>2</v>
      </c>
      <c r="C4" s="254"/>
      <c r="D4" s="254"/>
      <c r="E4" s="254"/>
      <c r="F4" s="254"/>
      <c r="G4" s="255"/>
    </row>
    <row r="5" spans="2:8" ht="72">
      <c r="B5" s="94" t="s">
        <v>109</v>
      </c>
      <c r="C5" s="95" t="s">
        <v>94</v>
      </c>
      <c r="D5" s="95" t="s">
        <v>110</v>
      </c>
      <c r="E5" s="95" t="s">
        <v>111</v>
      </c>
      <c r="F5" s="95" t="s">
        <v>102</v>
      </c>
      <c r="G5" s="95" t="s">
        <v>112</v>
      </c>
    </row>
    <row r="6" spans="2:8">
      <c r="B6" s="206"/>
      <c r="C6" s="212"/>
      <c r="D6" s="216"/>
      <c r="E6" s="216"/>
      <c r="F6" s="216"/>
      <c r="G6" s="216"/>
    </row>
    <row r="7" spans="2:8">
      <c r="B7" s="207" t="s">
        <v>113</v>
      </c>
      <c r="C7" s="213">
        <v>12262691810</v>
      </c>
      <c r="D7" s="217"/>
      <c r="E7" s="217"/>
      <c r="F7" s="217"/>
      <c r="G7" s="217">
        <v>12262691810</v>
      </c>
    </row>
    <row r="8" spans="2:8">
      <c r="B8" s="208" t="s">
        <v>114</v>
      </c>
      <c r="C8" s="214">
        <v>12912153690</v>
      </c>
      <c r="D8" s="218"/>
      <c r="E8" s="218"/>
      <c r="F8" s="218"/>
      <c r="G8" s="217">
        <v>12912153690</v>
      </c>
    </row>
    <row r="9" spans="2:8">
      <c r="B9" s="209" t="s">
        <v>115</v>
      </c>
      <c r="C9" s="214">
        <v>0</v>
      </c>
      <c r="D9" s="218"/>
      <c r="E9" s="218"/>
      <c r="F9" s="218"/>
      <c r="G9" s="217">
        <v>0</v>
      </c>
    </row>
    <row r="10" spans="2:8">
      <c r="B10" s="209" t="s">
        <v>116</v>
      </c>
      <c r="C10" s="214">
        <v>-649461880</v>
      </c>
      <c r="D10" s="218"/>
      <c r="E10" s="218"/>
      <c r="F10" s="218"/>
      <c r="G10" s="217">
        <v>-649461880</v>
      </c>
    </row>
    <row r="11" spans="2:8">
      <c r="B11" s="208"/>
      <c r="C11" s="214"/>
      <c r="D11" s="218"/>
      <c r="E11" s="218"/>
      <c r="F11" s="218"/>
      <c r="G11" s="218"/>
    </row>
    <row r="12" spans="2:8">
      <c r="B12" s="210" t="s">
        <v>117</v>
      </c>
      <c r="C12" s="213"/>
      <c r="D12" s="217">
        <v>353026787</v>
      </c>
      <c r="E12" s="217">
        <v>14387443</v>
      </c>
      <c r="F12" s="217"/>
      <c r="G12" s="217">
        <v>367414230</v>
      </c>
    </row>
    <row r="13" spans="2:8">
      <c r="B13" s="208" t="s">
        <v>118</v>
      </c>
      <c r="C13" s="214"/>
      <c r="D13" s="218">
        <v>0</v>
      </c>
      <c r="E13" s="218">
        <v>14387443</v>
      </c>
      <c r="F13" s="218"/>
      <c r="G13" s="217">
        <v>14387443</v>
      </c>
    </row>
    <row r="14" spans="2:8">
      <c r="B14" s="208" t="s">
        <v>119</v>
      </c>
      <c r="C14" s="214"/>
      <c r="D14" s="218">
        <v>352883822</v>
      </c>
      <c r="E14" s="218"/>
      <c r="F14" s="218"/>
      <c r="G14" s="217">
        <v>352883822</v>
      </c>
    </row>
    <row r="15" spans="2:8">
      <c r="B15" s="208" t="s">
        <v>120</v>
      </c>
      <c r="C15" s="214"/>
      <c r="D15" s="218">
        <v>0</v>
      </c>
      <c r="E15" s="218"/>
      <c r="F15" s="218"/>
      <c r="G15" s="217">
        <v>0</v>
      </c>
      <c r="H15" s="88">
        <v>17126196881</v>
      </c>
    </row>
    <row r="16" spans="2:8">
      <c r="B16" s="208" t="s">
        <v>121</v>
      </c>
      <c r="C16" s="214"/>
      <c r="D16" s="218">
        <v>0</v>
      </c>
      <c r="E16" s="218"/>
      <c r="F16" s="218"/>
      <c r="G16" s="217">
        <v>0</v>
      </c>
      <c r="H16" s="88"/>
    </row>
    <row r="17" spans="2:9">
      <c r="B17" s="208" t="s">
        <v>122</v>
      </c>
      <c r="C17" s="214"/>
      <c r="D17" s="218">
        <v>142965</v>
      </c>
      <c r="E17" s="217"/>
      <c r="F17" s="218"/>
      <c r="G17" s="217">
        <v>142965</v>
      </c>
      <c r="H17" s="88"/>
    </row>
    <row r="18" spans="2:9">
      <c r="B18" s="208"/>
      <c r="C18" s="214"/>
      <c r="D18" s="218"/>
      <c r="E18" s="218"/>
      <c r="F18" s="218"/>
      <c r="G18" s="218"/>
    </row>
    <row r="19" spans="2:9" ht="24">
      <c r="B19" s="210" t="s">
        <v>123</v>
      </c>
      <c r="C19" s="214"/>
      <c r="D19" s="218"/>
      <c r="E19" s="218"/>
      <c r="F19" s="217">
        <v>0</v>
      </c>
      <c r="G19" s="218">
        <v>0</v>
      </c>
    </row>
    <row r="20" spans="2:9">
      <c r="B20" s="208" t="s">
        <v>124</v>
      </c>
      <c r="C20" s="214"/>
      <c r="D20" s="218"/>
      <c r="E20" s="218"/>
      <c r="F20" s="218">
        <v>0</v>
      </c>
      <c r="G20" s="218">
        <v>0</v>
      </c>
    </row>
    <row r="21" spans="2:9">
      <c r="B21" s="208" t="s">
        <v>125</v>
      </c>
      <c r="C21" s="214"/>
      <c r="D21" s="218"/>
      <c r="E21" s="218"/>
      <c r="F21" s="218">
        <v>0</v>
      </c>
      <c r="G21" s="218">
        <v>0</v>
      </c>
      <c r="I21" s="89"/>
    </row>
    <row r="22" spans="2:9">
      <c r="B22" s="208"/>
      <c r="C22" s="214"/>
      <c r="D22" s="218"/>
      <c r="E22" s="218"/>
      <c r="F22" s="218"/>
      <c r="G22" s="218"/>
    </row>
    <row r="23" spans="2:9">
      <c r="B23" s="207" t="s">
        <v>126</v>
      </c>
      <c r="C23" s="213">
        <v>12262691810</v>
      </c>
      <c r="D23" s="217">
        <v>353026787</v>
      </c>
      <c r="E23" s="217">
        <v>14387443</v>
      </c>
      <c r="F23" s="217">
        <v>0</v>
      </c>
      <c r="G23" s="217">
        <v>12630106040</v>
      </c>
      <c r="H23" s="88"/>
    </row>
    <row r="24" spans="2:9">
      <c r="B24" s="207"/>
      <c r="C24" s="213"/>
      <c r="D24" s="217"/>
      <c r="E24" s="217"/>
      <c r="F24" s="217"/>
      <c r="G24" s="217"/>
      <c r="H24" s="88"/>
    </row>
    <row r="25" spans="2:9" ht="24">
      <c r="B25" s="210" t="s">
        <v>127</v>
      </c>
      <c r="C25" s="213">
        <v>269460212</v>
      </c>
      <c r="D25" s="217"/>
      <c r="E25" s="218"/>
      <c r="F25" s="218"/>
      <c r="G25" s="217">
        <v>269460212</v>
      </c>
    </row>
    <row r="26" spans="2:9">
      <c r="B26" s="208" t="s">
        <v>114</v>
      </c>
      <c r="C26" s="214">
        <v>63055418</v>
      </c>
      <c r="D26" s="218"/>
      <c r="E26" s="218"/>
      <c r="F26" s="218"/>
      <c r="G26" s="217">
        <v>63055418</v>
      </c>
    </row>
    <row r="27" spans="2:9">
      <c r="B27" s="209" t="s">
        <v>115</v>
      </c>
      <c r="C27" s="214">
        <v>0</v>
      </c>
      <c r="D27" s="218"/>
      <c r="E27" s="218"/>
      <c r="F27" s="218"/>
      <c r="G27" s="217">
        <v>0</v>
      </c>
    </row>
    <row r="28" spans="2:9">
      <c r="B28" s="209" t="s">
        <v>131</v>
      </c>
      <c r="C28" s="214">
        <v>206404794</v>
      </c>
      <c r="D28" s="218"/>
      <c r="E28" s="218"/>
      <c r="F28" s="218"/>
      <c r="G28" s="217">
        <v>206404794</v>
      </c>
    </row>
    <row r="29" spans="2:9">
      <c r="B29" s="208"/>
      <c r="C29" s="214"/>
      <c r="D29" s="218"/>
      <c r="E29" s="218"/>
      <c r="F29" s="218"/>
      <c r="G29" s="218"/>
    </row>
    <row r="30" spans="2:9" ht="24">
      <c r="B30" s="210" t="s">
        <v>128</v>
      </c>
      <c r="C30" s="213"/>
      <c r="D30" s="217">
        <v>14387443</v>
      </c>
      <c r="E30" s="217">
        <v>2501615.8999996185</v>
      </c>
      <c r="F30" s="217"/>
      <c r="G30" s="217">
        <v>16889058.899999619</v>
      </c>
    </row>
    <row r="31" spans="2:9">
      <c r="B31" s="208" t="s">
        <v>118</v>
      </c>
      <c r="C31" s="214"/>
      <c r="D31" s="218"/>
      <c r="E31" s="218">
        <v>16556487.899999619</v>
      </c>
      <c r="F31" s="218"/>
      <c r="G31" s="217">
        <v>16556487.899999619</v>
      </c>
    </row>
    <row r="32" spans="2:9">
      <c r="B32" s="208" t="s">
        <v>119</v>
      </c>
      <c r="C32" s="214"/>
      <c r="D32" s="218">
        <v>14387443</v>
      </c>
      <c r="E32" s="218">
        <v>-14387443</v>
      </c>
      <c r="F32" s="218"/>
      <c r="G32" s="217">
        <v>0</v>
      </c>
    </row>
    <row r="33" spans="2:8">
      <c r="B33" s="208" t="s">
        <v>120</v>
      </c>
      <c r="C33" s="214"/>
      <c r="D33" s="218"/>
      <c r="E33" s="218">
        <v>0</v>
      </c>
      <c r="F33" s="218"/>
      <c r="G33" s="217">
        <v>0</v>
      </c>
    </row>
    <row r="34" spans="2:8">
      <c r="B34" s="208" t="s">
        <v>121</v>
      </c>
      <c r="C34" s="214"/>
      <c r="D34" s="218"/>
      <c r="E34" s="218">
        <v>0</v>
      </c>
      <c r="F34" s="218"/>
      <c r="G34" s="217">
        <v>0</v>
      </c>
    </row>
    <row r="35" spans="2:8">
      <c r="B35" s="208" t="s">
        <v>122</v>
      </c>
      <c r="C35" s="214"/>
      <c r="D35" s="218"/>
      <c r="E35" s="218">
        <v>332571</v>
      </c>
      <c r="F35" s="218"/>
      <c r="G35" s="217">
        <v>332571</v>
      </c>
      <c r="H35" s="242"/>
    </row>
    <row r="36" spans="2:8">
      <c r="B36" s="208"/>
      <c r="C36" s="214"/>
      <c r="D36" s="218"/>
      <c r="E36" s="218"/>
      <c r="F36" s="218"/>
      <c r="G36" s="218"/>
    </row>
    <row r="37" spans="2:8" ht="24">
      <c r="B37" s="210" t="s">
        <v>129</v>
      </c>
      <c r="C37" s="214"/>
      <c r="D37" s="218"/>
      <c r="E37" s="218"/>
      <c r="F37" s="217">
        <v>0</v>
      </c>
      <c r="G37" s="217">
        <v>0</v>
      </c>
    </row>
    <row r="38" spans="2:8">
      <c r="B38" s="208" t="s">
        <v>124</v>
      </c>
      <c r="C38" s="214"/>
      <c r="D38" s="218"/>
      <c r="E38" s="218"/>
      <c r="F38" s="218">
        <v>0</v>
      </c>
      <c r="G38" s="217">
        <v>0</v>
      </c>
    </row>
    <row r="39" spans="2:8">
      <c r="B39" s="208" t="s">
        <v>125</v>
      </c>
      <c r="C39" s="214"/>
      <c r="D39" s="218"/>
      <c r="E39" s="218"/>
      <c r="F39" s="218">
        <v>0</v>
      </c>
      <c r="G39" s="217">
        <v>0</v>
      </c>
    </row>
    <row r="40" spans="2:8">
      <c r="B40" s="208"/>
      <c r="C40" s="214"/>
      <c r="D40" s="218"/>
      <c r="E40" s="218"/>
      <c r="F40" s="218"/>
      <c r="G40" s="218"/>
      <c r="H40" s="90">
        <v>367414230</v>
      </c>
    </row>
    <row r="41" spans="2:8">
      <c r="B41" s="211" t="s">
        <v>229</v>
      </c>
      <c r="C41" s="215">
        <v>12532152022</v>
      </c>
      <c r="D41" s="219">
        <v>367414230</v>
      </c>
      <c r="E41" s="219">
        <v>16889058.899999619</v>
      </c>
      <c r="F41" s="219">
        <v>0</v>
      </c>
      <c r="G41" s="219">
        <v>12916455310.9</v>
      </c>
      <c r="H41" s="242"/>
    </row>
    <row r="42" spans="2:8">
      <c r="B42" s="256" t="s">
        <v>56</v>
      </c>
      <c r="C42" s="256"/>
      <c r="D42" s="256"/>
      <c r="E42" s="256"/>
      <c r="F42" s="256"/>
      <c r="G42" s="256"/>
    </row>
    <row r="43" spans="2:8">
      <c r="B43" s="92"/>
      <c r="F43" s="24" t="s">
        <v>130</v>
      </c>
    </row>
    <row r="48" spans="2:8" ht="9" customHeight="1"/>
    <row r="49" ht="12" hidden="1" customHeight="1"/>
    <row r="50" ht="11.25" customHeight="1"/>
    <row r="51" ht="11.25" hidden="1" customHeight="1"/>
    <row r="52" hidden="1"/>
    <row r="53" hidden="1"/>
  </sheetData>
  <mergeCells count="5">
    <mergeCell ref="B1:G1"/>
    <mergeCell ref="B2:G2"/>
    <mergeCell ref="B3:G3"/>
    <mergeCell ref="B4:G4"/>
    <mergeCell ref="B42:G42"/>
  </mergeCells>
  <pageMargins left="0.23622047244094488" right="0.23622047244094488" top="0.74803149606299213" bottom="0.74803149606299213" header="0.31496062992125984" footer="0.31496062992125984"/>
  <pageSetup scale="65" fitToWidth="0" fitToHeight="0" orientation="portrait" verticalDpi="599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735F8-D7D1-43D9-863B-88BF87A3BD65}">
  <dimension ref="A2:G132"/>
  <sheetViews>
    <sheetView showGridLines="0" topLeftCell="A48" workbookViewId="0">
      <selection activeCell="D59" sqref="D59"/>
    </sheetView>
  </sheetViews>
  <sheetFormatPr baseColWidth="10" defaultRowHeight="12"/>
  <cols>
    <col min="1" max="2" width="1.42578125" style="97" customWidth="1"/>
    <col min="3" max="3" width="66" style="97" customWidth="1"/>
    <col min="4" max="5" width="24.140625" style="121" customWidth="1"/>
    <col min="6" max="6" width="12" style="96" customWidth="1"/>
    <col min="7" max="16384" width="11.42578125" style="97"/>
  </cols>
  <sheetData>
    <row r="2" spans="1:6">
      <c r="A2" s="257" t="s">
        <v>0</v>
      </c>
      <c r="B2" s="258"/>
      <c r="C2" s="258"/>
      <c r="D2" s="258"/>
      <c r="E2" s="259"/>
    </row>
    <row r="3" spans="1:6">
      <c r="A3" s="260" t="s">
        <v>132</v>
      </c>
      <c r="B3" s="261"/>
      <c r="C3" s="261"/>
      <c r="D3" s="261"/>
      <c r="E3" s="262"/>
    </row>
    <row r="4" spans="1:6">
      <c r="A4" s="260" t="s">
        <v>218</v>
      </c>
      <c r="B4" s="261"/>
      <c r="C4" s="261"/>
      <c r="D4" s="261"/>
      <c r="E4" s="262"/>
    </row>
    <row r="5" spans="1:6">
      <c r="A5" s="263" t="s">
        <v>133</v>
      </c>
      <c r="B5" s="264"/>
      <c r="C5" s="264"/>
      <c r="D5" s="264"/>
      <c r="E5" s="265"/>
    </row>
    <row r="6" spans="1:6">
      <c r="A6" s="98"/>
      <c r="B6" s="99"/>
      <c r="C6" s="141" t="s">
        <v>109</v>
      </c>
      <c r="D6" s="100" t="s">
        <v>141</v>
      </c>
      <c r="E6" s="122" t="s">
        <v>142</v>
      </c>
    </row>
    <row r="7" spans="1:6" s="104" customFormat="1">
      <c r="A7" s="101" t="s">
        <v>58</v>
      </c>
      <c r="B7" s="102"/>
      <c r="C7" s="102"/>
      <c r="D7" s="222">
        <v>-367663424</v>
      </c>
      <c r="E7" s="83">
        <v>295394560</v>
      </c>
      <c r="F7" s="103"/>
    </row>
    <row r="8" spans="1:6" s="104" customFormat="1">
      <c r="A8" s="101"/>
      <c r="B8" s="102" t="s">
        <v>60</v>
      </c>
      <c r="C8" s="102"/>
      <c r="D8" s="223">
        <v>-365404874</v>
      </c>
      <c r="E8" s="224">
        <v>5303017</v>
      </c>
      <c r="F8" s="103"/>
    </row>
    <row r="9" spans="1:6">
      <c r="A9" s="105"/>
      <c r="B9" s="106"/>
      <c r="C9" s="106" t="s">
        <v>134</v>
      </c>
      <c r="D9" s="58">
        <v>-358618135</v>
      </c>
      <c r="E9" s="79">
        <v>0</v>
      </c>
      <c r="F9" s="107"/>
    </row>
    <row r="10" spans="1:6" s="104" customFormat="1">
      <c r="A10" s="101"/>
      <c r="B10" s="102"/>
      <c r="C10" s="106" t="s">
        <v>135</v>
      </c>
      <c r="D10" s="58">
        <v>-126538</v>
      </c>
      <c r="E10" s="111">
        <v>0</v>
      </c>
      <c r="F10" s="140"/>
    </row>
    <row r="11" spans="1:6">
      <c r="A11" s="105"/>
      <c r="B11" s="106"/>
      <c r="C11" s="106" t="s">
        <v>63</v>
      </c>
      <c r="D11" s="110">
        <v>0</v>
      </c>
      <c r="E11" s="111">
        <v>5013935</v>
      </c>
    </row>
    <row r="12" spans="1:6">
      <c r="A12" s="105"/>
      <c r="B12" s="106"/>
      <c r="C12" s="106" t="s">
        <v>65</v>
      </c>
      <c r="D12" s="110">
        <v>0</v>
      </c>
      <c r="E12" s="111">
        <v>0</v>
      </c>
    </row>
    <row r="13" spans="1:6">
      <c r="A13" s="105"/>
      <c r="B13" s="106"/>
      <c r="C13" s="106" t="s">
        <v>136</v>
      </c>
      <c r="D13" s="110">
        <v>-6660201</v>
      </c>
      <c r="E13" s="111">
        <v>0</v>
      </c>
    </row>
    <row r="14" spans="1:6">
      <c r="A14" s="105"/>
      <c r="B14" s="106"/>
      <c r="C14" s="106" t="s">
        <v>68</v>
      </c>
      <c r="D14" s="108">
        <v>0</v>
      </c>
      <c r="E14" s="111">
        <v>0</v>
      </c>
    </row>
    <row r="15" spans="1:6">
      <c r="A15" s="105"/>
      <c r="B15" s="106"/>
      <c r="C15" s="106" t="s">
        <v>137</v>
      </c>
      <c r="D15" s="108">
        <v>0</v>
      </c>
      <c r="E15" s="111">
        <v>289082</v>
      </c>
    </row>
    <row r="16" spans="1:6">
      <c r="A16" s="105"/>
      <c r="B16" s="106"/>
      <c r="C16" s="106"/>
      <c r="D16" s="108"/>
      <c r="E16" s="109"/>
    </row>
    <row r="17" spans="1:6">
      <c r="A17" s="105"/>
      <c r="B17" s="102" t="s">
        <v>138</v>
      </c>
      <c r="C17" s="102"/>
      <c r="D17" s="112">
        <v>-2258550</v>
      </c>
      <c r="E17" s="113">
        <v>290091543</v>
      </c>
    </row>
    <row r="18" spans="1:6">
      <c r="A18" s="105"/>
      <c r="B18" s="106"/>
      <c r="C18" s="106" t="s">
        <v>74</v>
      </c>
      <c r="D18" s="58">
        <v>0</v>
      </c>
      <c r="E18" s="79">
        <v>0</v>
      </c>
    </row>
    <row r="19" spans="1:6" s="104" customFormat="1">
      <c r="A19" s="105"/>
      <c r="B19" s="106"/>
      <c r="C19" s="106" t="s">
        <v>76</v>
      </c>
      <c r="D19" s="108">
        <v>0</v>
      </c>
      <c r="E19" s="109">
        <v>0</v>
      </c>
      <c r="F19" s="103"/>
    </row>
    <row r="20" spans="1:6">
      <c r="A20" s="105"/>
      <c r="B20" s="106"/>
      <c r="C20" s="106" t="s">
        <v>78</v>
      </c>
      <c r="D20" s="110">
        <v>-2258550</v>
      </c>
      <c r="E20" s="111">
        <v>0</v>
      </c>
    </row>
    <row r="21" spans="1:6">
      <c r="A21" s="105"/>
      <c r="B21" s="106"/>
      <c r="C21" s="106" t="s">
        <v>80</v>
      </c>
      <c r="D21" s="110">
        <v>0</v>
      </c>
      <c r="E21" s="111">
        <v>290091543</v>
      </c>
    </row>
    <row r="22" spans="1:6">
      <c r="A22" s="105"/>
      <c r="B22" s="106"/>
      <c r="C22" s="106" t="s">
        <v>82</v>
      </c>
      <c r="D22" s="108">
        <v>0</v>
      </c>
      <c r="E22" s="109">
        <v>0</v>
      </c>
    </row>
    <row r="23" spans="1:6">
      <c r="A23" s="105"/>
      <c r="B23" s="106"/>
      <c r="C23" s="106" t="s">
        <v>84</v>
      </c>
      <c r="D23" s="108">
        <v>0</v>
      </c>
      <c r="E23" s="109">
        <v>0</v>
      </c>
    </row>
    <row r="24" spans="1:6">
      <c r="A24" s="105"/>
      <c r="B24" s="106"/>
      <c r="C24" s="106" t="s">
        <v>86</v>
      </c>
      <c r="D24" s="108">
        <v>0</v>
      </c>
      <c r="E24" s="109">
        <v>0</v>
      </c>
    </row>
    <row r="25" spans="1:6">
      <c r="A25" s="105"/>
      <c r="B25" s="106"/>
      <c r="C25" s="106" t="s">
        <v>88</v>
      </c>
      <c r="D25" s="58">
        <v>0</v>
      </c>
      <c r="E25" s="79">
        <v>0</v>
      </c>
    </row>
    <row r="26" spans="1:6">
      <c r="A26" s="105"/>
      <c r="B26" s="106"/>
      <c r="C26" s="106" t="s">
        <v>89</v>
      </c>
      <c r="D26" s="108">
        <v>0</v>
      </c>
      <c r="E26" s="109">
        <v>0</v>
      </c>
    </row>
    <row r="27" spans="1:6">
      <c r="A27" s="105"/>
      <c r="B27" s="106"/>
      <c r="C27" s="106"/>
      <c r="D27" s="108"/>
      <c r="E27" s="109"/>
    </row>
    <row r="28" spans="1:6">
      <c r="A28" s="101" t="s">
        <v>59</v>
      </c>
      <c r="B28" s="102"/>
      <c r="C28" s="106"/>
      <c r="D28" s="112">
        <v>0</v>
      </c>
      <c r="E28" s="113">
        <v>-358618135</v>
      </c>
    </row>
    <row r="29" spans="1:6">
      <c r="A29" s="105"/>
      <c r="B29" s="102" t="s">
        <v>61</v>
      </c>
      <c r="C29" s="102"/>
      <c r="D29" s="225">
        <v>0</v>
      </c>
      <c r="E29" s="226">
        <v>-358618135</v>
      </c>
    </row>
    <row r="30" spans="1:6">
      <c r="A30" s="105"/>
      <c r="B30" s="106"/>
      <c r="C30" s="106" t="s">
        <v>139</v>
      </c>
      <c r="D30" s="58">
        <v>0</v>
      </c>
      <c r="E30" s="47">
        <v>-358618135</v>
      </c>
    </row>
    <row r="31" spans="1:6">
      <c r="A31" s="105"/>
      <c r="B31" s="106"/>
      <c r="C31" s="106" t="s">
        <v>62</v>
      </c>
      <c r="D31" s="108">
        <v>0</v>
      </c>
      <c r="E31" s="109">
        <v>0</v>
      </c>
    </row>
    <row r="32" spans="1:6">
      <c r="A32" s="105"/>
      <c r="B32" s="106"/>
      <c r="C32" s="106" t="s">
        <v>64</v>
      </c>
      <c r="D32" s="108">
        <v>0</v>
      </c>
      <c r="E32" s="109">
        <v>0</v>
      </c>
    </row>
    <row r="33" spans="1:7">
      <c r="A33" s="105"/>
      <c r="B33" s="106"/>
      <c r="C33" s="106" t="s">
        <v>66</v>
      </c>
      <c r="D33" s="58">
        <v>0</v>
      </c>
      <c r="E33" s="79">
        <v>0</v>
      </c>
    </row>
    <row r="34" spans="1:7">
      <c r="A34" s="105"/>
      <c r="B34" s="106"/>
      <c r="C34" s="106" t="s">
        <v>67</v>
      </c>
      <c r="D34" s="108">
        <v>0</v>
      </c>
      <c r="E34" s="109">
        <v>0</v>
      </c>
    </row>
    <row r="35" spans="1:7">
      <c r="A35" s="105"/>
      <c r="B35" s="106"/>
      <c r="C35" s="106" t="s">
        <v>69</v>
      </c>
      <c r="D35" s="108">
        <v>0</v>
      </c>
      <c r="E35" s="109">
        <v>0</v>
      </c>
    </row>
    <row r="36" spans="1:7">
      <c r="A36" s="105"/>
      <c r="B36" s="106"/>
      <c r="C36" s="106" t="s">
        <v>70</v>
      </c>
      <c r="D36" s="108">
        <v>0</v>
      </c>
      <c r="E36" s="109">
        <v>0</v>
      </c>
      <c r="G36" s="97" t="s">
        <v>140</v>
      </c>
    </row>
    <row r="37" spans="1:7">
      <c r="A37" s="105"/>
      <c r="B37" s="106"/>
      <c r="C37" s="106" t="s">
        <v>71</v>
      </c>
      <c r="D37" s="58">
        <v>0</v>
      </c>
      <c r="E37" s="79">
        <v>0</v>
      </c>
    </row>
    <row r="38" spans="1:7">
      <c r="A38" s="105"/>
      <c r="B38" s="106"/>
      <c r="C38" s="106"/>
      <c r="D38" s="108"/>
      <c r="E38" s="109"/>
    </row>
    <row r="39" spans="1:7">
      <c r="A39" s="105"/>
      <c r="B39" s="102" t="s">
        <v>75</v>
      </c>
      <c r="C39" s="106"/>
      <c r="D39" s="108">
        <v>0</v>
      </c>
      <c r="E39" s="109">
        <v>0</v>
      </c>
    </row>
    <row r="40" spans="1:7">
      <c r="A40" s="105"/>
      <c r="B40" s="106"/>
      <c r="C40" s="106" t="s">
        <v>77</v>
      </c>
      <c r="D40" s="58">
        <v>0</v>
      </c>
      <c r="E40" s="79">
        <v>0</v>
      </c>
    </row>
    <row r="41" spans="1:7">
      <c r="A41" s="105"/>
      <c r="B41" s="106"/>
      <c r="C41" s="106" t="s">
        <v>79</v>
      </c>
      <c r="D41" s="108">
        <v>0</v>
      </c>
      <c r="E41" s="109">
        <v>0</v>
      </c>
    </row>
    <row r="42" spans="1:7">
      <c r="A42" s="105"/>
      <c r="B42" s="106"/>
      <c r="C42" s="106" t="s">
        <v>81</v>
      </c>
      <c r="D42" s="108">
        <v>0</v>
      </c>
      <c r="E42" s="109">
        <v>0</v>
      </c>
    </row>
    <row r="43" spans="1:7">
      <c r="A43" s="105"/>
      <c r="B43" s="106"/>
      <c r="C43" s="106" t="s">
        <v>83</v>
      </c>
      <c r="D43" s="108">
        <v>0</v>
      </c>
      <c r="E43" s="109">
        <v>0</v>
      </c>
    </row>
    <row r="44" spans="1:7">
      <c r="A44" s="105"/>
      <c r="B44" s="106"/>
      <c r="C44" s="106" t="s">
        <v>85</v>
      </c>
      <c r="D44" s="58">
        <v>0</v>
      </c>
      <c r="E44" s="79">
        <v>0</v>
      </c>
    </row>
    <row r="45" spans="1:7">
      <c r="A45" s="105"/>
      <c r="B45" s="106"/>
      <c r="C45" s="106" t="s">
        <v>87</v>
      </c>
      <c r="D45" s="108">
        <v>0</v>
      </c>
      <c r="E45" s="109">
        <v>0</v>
      </c>
    </row>
    <row r="46" spans="1:7">
      <c r="A46" s="105"/>
      <c r="B46" s="106"/>
      <c r="C46" s="106"/>
      <c r="D46" s="108"/>
      <c r="E46" s="109"/>
    </row>
    <row r="47" spans="1:7">
      <c r="A47" s="101" t="s">
        <v>93</v>
      </c>
      <c r="B47" s="102"/>
      <c r="C47" s="102"/>
      <c r="D47" s="108">
        <v>935811150.89999962</v>
      </c>
      <c r="E47" s="109">
        <v>-649461880</v>
      </c>
    </row>
    <row r="48" spans="1:7">
      <c r="A48" s="105"/>
      <c r="B48" s="106"/>
      <c r="C48" s="106"/>
      <c r="D48" s="108"/>
      <c r="E48" s="109"/>
    </row>
    <row r="49" spans="1:6">
      <c r="A49" s="105"/>
      <c r="B49" s="102" t="s">
        <v>94</v>
      </c>
      <c r="C49" s="106"/>
      <c r="D49" s="108">
        <v>918922092</v>
      </c>
      <c r="E49" s="109">
        <v>-649461880</v>
      </c>
      <c r="F49" s="107"/>
    </row>
    <row r="50" spans="1:6">
      <c r="A50" s="105"/>
      <c r="B50" s="106"/>
      <c r="C50" s="106" t="s">
        <v>37</v>
      </c>
      <c r="D50" s="58">
        <v>0</v>
      </c>
      <c r="E50" s="47">
        <v>-649461880</v>
      </c>
    </row>
    <row r="51" spans="1:6">
      <c r="A51" s="105"/>
      <c r="B51" s="106"/>
      <c r="C51" s="106" t="s">
        <v>95</v>
      </c>
      <c r="D51" s="108">
        <v>0</v>
      </c>
      <c r="E51" s="47">
        <v>0</v>
      </c>
      <c r="F51" s="107">
        <v>1461351474</v>
      </c>
    </row>
    <row r="52" spans="1:6">
      <c r="A52" s="105"/>
      <c r="B52" s="106"/>
      <c r="C52" s="106" t="s">
        <v>96</v>
      </c>
      <c r="D52" s="110">
        <v>918922092</v>
      </c>
      <c r="E52" s="109">
        <v>0</v>
      </c>
    </row>
    <row r="53" spans="1:6">
      <c r="A53" s="105"/>
      <c r="B53" s="106"/>
      <c r="C53" s="106"/>
      <c r="D53" s="108"/>
      <c r="E53" s="109"/>
    </row>
    <row r="54" spans="1:6">
      <c r="A54" s="101" t="s">
        <v>97</v>
      </c>
      <c r="B54" s="102"/>
      <c r="C54" s="106"/>
      <c r="D54" s="222">
        <v>16889058.899999619</v>
      </c>
      <c r="E54" s="83">
        <v>0</v>
      </c>
    </row>
    <row r="55" spans="1:6">
      <c r="A55" s="105"/>
      <c r="B55" s="106"/>
      <c r="C55" s="106" t="s">
        <v>54</v>
      </c>
      <c r="D55" s="110">
        <v>2169044.8999996185</v>
      </c>
      <c r="E55" s="47">
        <v>0</v>
      </c>
    </row>
    <row r="56" spans="1:6">
      <c r="A56" s="105"/>
      <c r="B56" s="106"/>
      <c r="C56" s="106" t="s">
        <v>98</v>
      </c>
      <c r="D56" s="110">
        <v>14530408</v>
      </c>
      <c r="E56" s="109">
        <v>0</v>
      </c>
      <c r="F56" s="107">
        <v>10601887</v>
      </c>
    </row>
    <row r="57" spans="1:6">
      <c r="A57" s="105"/>
      <c r="B57" s="106"/>
      <c r="C57" s="106" t="s">
        <v>99</v>
      </c>
      <c r="D57" s="108">
        <v>0</v>
      </c>
      <c r="E57" s="109">
        <v>0</v>
      </c>
    </row>
    <row r="58" spans="1:6">
      <c r="A58" s="105"/>
      <c r="B58" s="106"/>
      <c r="C58" s="106" t="s">
        <v>100</v>
      </c>
      <c r="D58" s="108">
        <v>0</v>
      </c>
      <c r="E58" s="109">
        <v>0</v>
      </c>
    </row>
    <row r="59" spans="1:6">
      <c r="A59" s="105"/>
      <c r="B59" s="106"/>
      <c r="C59" s="106" t="s">
        <v>101</v>
      </c>
      <c r="D59" s="110">
        <v>189606</v>
      </c>
      <c r="E59" s="111">
        <v>0</v>
      </c>
    </row>
    <row r="60" spans="1:6">
      <c r="A60" s="105"/>
      <c r="B60" s="106"/>
      <c r="C60" s="106"/>
      <c r="D60" s="110"/>
      <c r="E60" s="109"/>
    </row>
    <row r="61" spans="1:6">
      <c r="A61" s="101" t="s">
        <v>102</v>
      </c>
      <c r="B61" s="102"/>
      <c r="C61" s="106"/>
      <c r="D61" s="110">
        <v>0</v>
      </c>
      <c r="E61" s="111">
        <v>0</v>
      </c>
    </row>
    <row r="62" spans="1:6">
      <c r="A62" s="105"/>
      <c r="B62" s="106"/>
      <c r="C62" s="106" t="s">
        <v>103</v>
      </c>
      <c r="D62" s="108">
        <v>0</v>
      </c>
      <c r="E62" s="109">
        <v>0</v>
      </c>
    </row>
    <row r="63" spans="1:6">
      <c r="A63" s="105"/>
      <c r="B63" s="106"/>
      <c r="C63" s="106" t="s">
        <v>104</v>
      </c>
      <c r="D63" s="110">
        <v>0</v>
      </c>
      <c r="E63" s="109">
        <v>0</v>
      </c>
    </row>
    <row r="64" spans="1:6">
      <c r="A64" s="105"/>
      <c r="B64" s="106"/>
      <c r="C64" s="106"/>
      <c r="D64" s="108"/>
      <c r="E64" s="109"/>
    </row>
    <row r="65" spans="1:7">
      <c r="A65" s="114"/>
      <c r="B65" s="123"/>
      <c r="C65" s="115"/>
      <c r="D65" s="112"/>
      <c r="E65" s="113"/>
    </row>
    <row r="66" spans="1:7">
      <c r="A66" s="43" t="s">
        <v>56</v>
      </c>
      <c r="B66" s="43"/>
      <c r="C66" s="106"/>
      <c r="D66" s="116"/>
      <c r="E66" s="116"/>
    </row>
    <row r="67" spans="1:7">
      <c r="A67" s="117"/>
      <c r="B67" s="117"/>
      <c r="C67" s="106"/>
      <c r="D67" s="116"/>
      <c r="E67" s="116"/>
    </row>
    <row r="68" spans="1:7">
      <c r="D68" s="118"/>
      <c r="E68" s="118"/>
    </row>
    <row r="69" spans="1:7">
      <c r="D69" s="118"/>
      <c r="E69" s="118"/>
    </row>
    <row r="70" spans="1:7">
      <c r="D70" s="118"/>
      <c r="E70" s="118"/>
    </row>
    <row r="71" spans="1:7">
      <c r="D71" s="118"/>
      <c r="E71" s="118"/>
    </row>
    <row r="72" spans="1:7">
      <c r="D72" s="118"/>
      <c r="E72" s="118"/>
    </row>
    <row r="73" spans="1:7">
      <c r="D73" s="118"/>
      <c r="E73" s="118"/>
    </row>
    <row r="74" spans="1:7">
      <c r="D74" s="118"/>
      <c r="E74" s="118"/>
    </row>
    <row r="75" spans="1:7">
      <c r="D75" s="118"/>
      <c r="E75" s="118"/>
    </row>
    <row r="76" spans="1:7">
      <c r="D76" s="118"/>
      <c r="E76" s="118"/>
      <c r="F76" s="119"/>
      <c r="G76" s="120"/>
    </row>
    <row r="77" spans="1:7">
      <c r="D77" s="118"/>
      <c r="E77" s="118"/>
    </row>
    <row r="78" spans="1:7">
      <c r="D78" s="118"/>
      <c r="E78" s="118"/>
    </row>
    <row r="79" spans="1:7">
      <c r="D79" s="118"/>
      <c r="E79" s="118"/>
    </row>
    <row r="80" spans="1:7">
      <c r="D80" s="118"/>
      <c r="E80" s="118"/>
    </row>
    <row r="81" spans="4:5">
      <c r="D81" s="118"/>
      <c r="E81" s="118"/>
    </row>
    <row r="82" spans="4:5">
      <c r="D82" s="118"/>
      <c r="E82" s="118"/>
    </row>
    <row r="83" spans="4:5">
      <c r="D83" s="118"/>
      <c r="E83" s="118"/>
    </row>
    <row r="84" spans="4:5">
      <c r="D84" s="118"/>
      <c r="E84" s="118"/>
    </row>
    <row r="85" spans="4:5">
      <c r="D85" s="118"/>
      <c r="E85" s="118"/>
    </row>
    <row r="86" spans="4:5">
      <c r="D86" s="118"/>
      <c r="E86" s="118"/>
    </row>
    <row r="87" spans="4:5">
      <c r="D87" s="118"/>
      <c r="E87" s="118"/>
    </row>
    <row r="88" spans="4:5">
      <c r="D88" s="118"/>
      <c r="E88" s="118"/>
    </row>
    <row r="89" spans="4:5">
      <c r="D89" s="118"/>
      <c r="E89" s="118"/>
    </row>
    <row r="90" spans="4:5">
      <c r="D90" s="118"/>
      <c r="E90" s="118"/>
    </row>
    <row r="91" spans="4:5">
      <c r="D91" s="118"/>
      <c r="E91" s="118"/>
    </row>
    <row r="92" spans="4:5">
      <c r="D92" s="118"/>
      <c r="E92" s="118"/>
    </row>
    <row r="93" spans="4:5">
      <c r="D93" s="118"/>
      <c r="E93" s="118"/>
    </row>
    <row r="94" spans="4:5">
      <c r="D94" s="118"/>
      <c r="E94" s="118"/>
    </row>
    <row r="95" spans="4:5">
      <c r="D95" s="118"/>
      <c r="E95" s="118"/>
    </row>
    <row r="96" spans="4:5">
      <c r="D96" s="118"/>
      <c r="E96" s="118"/>
    </row>
    <row r="97" spans="4:5">
      <c r="D97" s="118"/>
      <c r="E97" s="118"/>
    </row>
    <row r="98" spans="4:5">
      <c r="D98" s="118"/>
      <c r="E98" s="118"/>
    </row>
    <row r="99" spans="4:5">
      <c r="D99" s="118"/>
      <c r="E99" s="118"/>
    </row>
    <row r="100" spans="4:5">
      <c r="D100" s="118"/>
      <c r="E100" s="118"/>
    </row>
    <row r="101" spans="4:5">
      <c r="D101" s="118"/>
      <c r="E101" s="118"/>
    </row>
    <row r="102" spans="4:5">
      <c r="D102" s="118"/>
      <c r="E102" s="118"/>
    </row>
    <row r="103" spans="4:5">
      <c r="D103" s="118"/>
      <c r="E103" s="118"/>
    </row>
    <row r="104" spans="4:5">
      <c r="D104" s="118"/>
      <c r="E104" s="118"/>
    </row>
    <row r="105" spans="4:5">
      <c r="D105" s="118"/>
      <c r="E105" s="118"/>
    </row>
    <row r="106" spans="4:5">
      <c r="D106" s="118"/>
      <c r="E106" s="118"/>
    </row>
    <row r="107" spans="4:5">
      <c r="D107" s="118"/>
      <c r="E107" s="118"/>
    </row>
    <row r="108" spans="4:5">
      <c r="D108" s="118"/>
      <c r="E108" s="118"/>
    </row>
    <row r="109" spans="4:5">
      <c r="D109" s="118"/>
      <c r="E109" s="118"/>
    </row>
    <row r="110" spans="4:5">
      <c r="D110" s="118"/>
      <c r="E110" s="118"/>
    </row>
    <row r="111" spans="4:5">
      <c r="D111" s="118"/>
      <c r="E111" s="118"/>
    </row>
    <row r="112" spans="4:5">
      <c r="D112" s="118"/>
      <c r="E112" s="118"/>
    </row>
    <row r="113" spans="4:5">
      <c r="D113" s="118"/>
      <c r="E113" s="118"/>
    </row>
    <row r="114" spans="4:5">
      <c r="D114" s="118"/>
      <c r="E114" s="118"/>
    </row>
    <row r="115" spans="4:5">
      <c r="D115" s="118"/>
      <c r="E115" s="118"/>
    </row>
    <row r="116" spans="4:5">
      <c r="D116" s="118"/>
      <c r="E116" s="118"/>
    </row>
    <row r="117" spans="4:5">
      <c r="D117" s="118"/>
      <c r="E117" s="118"/>
    </row>
    <row r="118" spans="4:5">
      <c r="D118" s="118"/>
      <c r="E118" s="118"/>
    </row>
    <row r="119" spans="4:5">
      <c r="D119" s="118"/>
      <c r="E119" s="118"/>
    </row>
    <row r="120" spans="4:5">
      <c r="D120" s="118"/>
      <c r="E120" s="118"/>
    </row>
    <row r="121" spans="4:5">
      <c r="D121" s="118"/>
      <c r="E121" s="118"/>
    </row>
    <row r="122" spans="4:5">
      <c r="D122" s="118"/>
      <c r="E122" s="118"/>
    </row>
    <row r="123" spans="4:5">
      <c r="D123" s="118"/>
      <c r="E123" s="118"/>
    </row>
    <row r="124" spans="4:5">
      <c r="D124" s="118"/>
      <c r="E124" s="118"/>
    </row>
    <row r="125" spans="4:5">
      <c r="D125" s="118"/>
      <c r="E125" s="118"/>
    </row>
    <row r="126" spans="4:5">
      <c r="D126" s="118"/>
      <c r="E126" s="118"/>
    </row>
    <row r="127" spans="4:5">
      <c r="D127" s="118"/>
      <c r="E127" s="118"/>
    </row>
    <row r="128" spans="4:5">
      <c r="D128" s="118"/>
      <c r="E128" s="118"/>
    </row>
    <row r="129" spans="4:5">
      <c r="D129" s="118"/>
      <c r="E129" s="118"/>
    </row>
    <row r="130" spans="4:5">
      <c r="D130" s="118"/>
      <c r="E130" s="118"/>
    </row>
    <row r="131" spans="4:5">
      <c r="D131" s="118"/>
      <c r="E131" s="118"/>
    </row>
    <row r="132" spans="4:5">
      <c r="D132" s="118"/>
      <c r="E132" s="118"/>
    </row>
  </sheetData>
  <mergeCells count="4">
    <mergeCell ref="A2:E2"/>
    <mergeCell ref="A3:E3"/>
    <mergeCell ref="A4:E4"/>
    <mergeCell ref="A5:E5"/>
  </mergeCells>
  <pageMargins left="0.7" right="0.7" top="0.75" bottom="0.75" header="0.3" footer="0.3"/>
  <pageSetup scale="75" orientation="portrait" verticalDpi="599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4B397-A03D-4630-B8CD-588313C130E5}">
  <dimension ref="B1:AF78"/>
  <sheetViews>
    <sheetView showGridLines="0" zoomScale="103" workbookViewId="0">
      <selection activeCell="B5" sqref="B5:D67"/>
    </sheetView>
  </sheetViews>
  <sheetFormatPr baseColWidth="10" defaultRowHeight="12.75"/>
  <cols>
    <col min="1" max="1" width="4.5703125" style="127" customWidth="1"/>
    <col min="2" max="2" width="103.5703125" style="127" customWidth="1"/>
    <col min="3" max="3" width="18.85546875" style="232" bestFit="1" customWidth="1"/>
    <col min="4" max="4" width="19" style="232" customWidth="1"/>
    <col min="5" max="5" width="19.140625" style="138" bestFit="1" customWidth="1"/>
    <col min="6" max="6" width="31.7109375" style="125" customWidth="1"/>
    <col min="7" max="7" width="27.140625" style="125" customWidth="1"/>
    <col min="8" max="8" width="19.85546875" style="126" customWidth="1"/>
    <col min="9" max="9" width="18.28515625" style="126" customWidth="1"/>
    <col min="10" max="10" width="17.85546875" style="126" bestFit="1" customWidth="1"/>
    <col min="11" max="11" width="22.5703125" style="139" customWidth="1"/>
    <col min="12" max="32" width="11.42578125" style="126"/>
    <col min="33" max="16384" width="11.42578125" style="127"/>
  </cols>
  <sheetData>
    <row r="1" spans="2:11">
      <c r="B1" s="266" t="s">
        <v>0</v>
      </c>
      <c r="C1" s="267"/>
      <c r="D1" s="268"/>
      <c r="E1" s="125"/>
      <c r="K1" s="126"/>
    </row>
    <row r="2" spans="2:11">
      <c r="B2" s="269" t="s">
        <v>143</v>
      </c>
      <c r="C2" s="270"/>
      <c r="D2" s="271"/>
      <c r="E2" s="125"/>
      <c r="K2" s="126"/>
    </row>
    <row r="3" spans="2:11">
      <c r="B3" s="269" t="s">
        <v>231</v>
      </c>
      <c r="C3" s="270"/>
      <c r="D3" s="271"/>
      <c r="E3" s="125"/>
      <c r="K3" s="126"/>
    </row>
    <row r="4" spans="2:11">
      <c r="B4" s="272" t="s">
        <v>2</v>
      </c>
      <c r="C4" s="273"/>
      <c r="D4" s="274"/>
      <c r="E4" s="125"/>
      <c r="K4" s="126"/>
    </row>
    <row r="5" spans="2:11">
      <c r="B5" s="228" t="s">
        <v>109</v>
      </c>
      <c r="C5" s="233">
        <v>2024</v>
      </c>
      <c r="D5" s="227">
        <v>2023</v>
      </c>
      <c r="E5" s="125"/>
      <c r="K5" s="126"/>
    </row>
    <row r="6" spans="2:11">
      <c r="B6" s="128" t="s">
        <v>144</v>
      </c>
      <c r="C6" s="234"/>
      <c r="D6" s="143"/>
      <c r="E6" s="125"/>
      <c r="K6" s="126"/>
    </row>
    <row r="7" spans="2:11">
      <c r="B7" s="128" t="s">
        <v>145</v>
      </c>
      <c r="C7" s="235">
        <v>13437597247.1</v>
      </c>
      <c r="D7" s="144">
        <v>12912740292</v>
      </c>
      <c r="E7" s="125"/>
      <c r="K7" s="126"/>
    </row>
    <row r="8" spans="2:11">
      <c r="B8" s="229" t="s">
        <v>183</v>
      </c>
      <c r="C8" s="236">
        <v>0</v>
      </c>
      <c r="D8" s="129">
        <v>0</v>
      </c>
      <c r="E8" s="125"/>
      <c r="K8" s="126"/>
    </row>
    <row r="9" spans="2:11">
      <c r="B9" s="229" t="s">
        <v>146</v>
      </c>
      <c r="C9" s="236">
        <v>0</v>
      </c>
      <c r="D9" s="129">
        <v>0</v>
      </c>
      <c r="E9" s="125"/>
      <c r="K9" s="126"/>
    </row>
    <row r="10" spans="2:11">
      <c r="B10" s="229" t="s">
        <v>147</v>
      </c>
      <c r="C10" s="236">
        <v>0</v>
      </c>
      <c r="D10" s="129">
        <v>0</v>
      </c>
      <c r="E10" s="125"/>
      <c r="K10" s="126"/>
    </row>
    <row r="11" spans="2:11">
      <c r="B11" s="229" t="s">
        <v>148</v>
      </c>
      <c r="C11" s="236">
        <v>0</v>
      </c>
      <c r="D11" s="129">
        <v>0</v>
      </c>
      <c r="E11" s="125"/>
      <c r="K11" s="126"/>
    </row>
    <row r="12" spans="2:11">
      <c r="B12" s="229" t="s">
        <v>221</v>
      </c>
      <c r="C12" s="236">
        <v>0</v>
      </c>
      <c r="D12" s="129">
        <v>0</v>
      </c>
      <c r="E12" s="125"/>
      <c r="K12" s="126"/>
    </row>
    <row r="13" spans="2:11">
      <c r="B13" s="229" t="s">
        <v>222</v>
      </c>
      <c r="C13" s="236">
        <v>0</v>
      </c>
      <c r="D13" s="129">
        <v>0</v>
      </c>
      <c r="E13" s="125"/>
      <c r="K13" s="126"/>
    </row>
    <row r="14" spans="2:11">
      <c r="B14" s="229" t="s">
        <v>223</v>
      </c>
      <c r="C14" s="236">
        <v>0</v>
      </c>
      <c r="D14" s="129">
        <v>0</v>
      </c>
      <c r="E14" s="125"/>
      <c r="K14" s="126"/>
    </row>
    <row r="15" spans="2:11" ht="25.5">
      <c r="B15" s="230" t="s">
        <v>224</v>
      </c>
      <c r="C15" s="236">
        <v>0</v>
      </c>
      <c r="D15" s="129">
        <v>0</v>
      </c>
      <c r="E15" s="125"/>
      <c r="K15" s="126"/>
    </row>
    <row r="16" spans="2:11">
      <c r="B16" s="229" t="s">
        <v>225</v>
      </c>
      <c r="C16" s="236">
        <v>13437597247.1</v>
      </c>
      <c r="D16" s="129">
        <v>12912740292</v>
      </c>
      <c r="E16" s="130"/>
      <c r="F16" s="131"/>
      <c r="K16" s="126"/>
    </row>
    <row r="17" spans="2:11">
      <c r="B17" s="229" t="s">
        <v>149</v>
      </c>
      <c r="C17" s="236">
        <v>0</v>
      </c>
      <c r="D17" s="129">
        <v>0</v>
      </c>
      <c r="E17" s="125"/>
      <c r="F17" s="131"/>
      <c r="K17" s="126"/>
    </row>
    <row r="18" spans="2:11" ht="8.25" customHeight="1">
      <c r="B18" s="229"/>
      <c r="C18" s="236"/>
      <c r="D18" s="129"/>
      <c r="E18" s="125"/>
      <c r="F18" s="131"/>
      <c r="K18" s="126"/>
    </row>
    <row r="19" spans="2:11">
      <c r="B19" s="128" t="s">
        <v>150</v>
      </c>
      <c r="C19" s="235">
        <v>13437597247.1</v>
      </c>
      <c r="D19" s="144">
        <v>12912740292</v>
      </c>
      <c r="E19" s="130"/>
      <c r="F19" s="131"/>
      <c r="K19" s="126"/>
    </row>
    <row r="20" spans="2:11">
      <c r="B20" s="229" t="s">
        <v>151</v>
      </c>
      <c r="C20" s="236">
        <v>11038325249</v>
      </c>
      <c r="D20" s="129">
        <v>10638957424</v>
      </c>
      <c r="E20" s="125"/>
      <c r="K20" s="126"/>
    </row>
    <row r="21" spans="2:11">
      <c r="B21" s="229" t="s">
        <v>152</v>
      </c>
      <c r="C21" s="236">
        <v>103234921</v>
      </c>
      <c r="D21" s="129">
        <v>54197413</v>
      </c>
      <c r="E21" s="125"/>
      <c r="K21" s="126"/>
    </row>
    <row r="22" spans="2:11">
      <c r="B22" s="229" t="s">
        <v>153</v>
      </c>
      <c r="C22" s="236">
        <v>2064762209</v>
      </c>
      <c r="D22" s="129">
        <v>1681112270</v>
      </c>
      <c r="E22" s="125"/>
      <c r="K22" s="126"/>
    </row>
    <row r="23" spans="2:11">
      <c r="B23" s="229" t="s">
        <v>154</v>
      </c>
      <c r="C23" s="236">
        <v>0</v>
      </c>
      <c r="D23" s="129">
        <v>0</v>
      </c>
      <c r="E23" s="125"/>
      <c r="K23" s="126"/>
    </row>
    <row r="24" spans="2:11">
      <c r="B24" s="229" t="s">
        <v>226</v>
      </c>
      <c r="C24" s="236">
        <v>0</v>
      </c>
      <c r="D24" s="129">
        <v>0</v>
      </c>
      <c r="E24" s="125"/>
      <c r="K24" s="126"/>
    </row>
    <row r="25" spans="2:11">
      <c r="B25" s="229" t="s">
        <v>155</v>
      </c>
      <c r="C25" s="236">
        <v>0</v>
      </c>
      <c r="D25" s="129">
        <v>0</v>
      </c>
      <c r="E25" s="125"/>
      <c r="K25" s="126"/>
    </row>
    <row r="26" spans="2:11">
      <c r="B26" s="229" t="s">
        <v>156</v>
      </c>
      <c r="C26" s="236">
        <v>225569660</v>
      </c>
      <c r="D26" s="129">
        <v>161273268</v>
      </c>
      <c r="E26" s="125"/>
      <c r="K26" s="126"/>
    </row>
    <row r="27" spans="2:11">
      <c r="B27" s="229" t="s">
        <v>157</v>
      </c>
      <c r="C27" s="236">
        <v>0</v>
      </c>
      <c r="D27" s="129">
        <v>0</v>
      </c>
      <c r="E27" s="125"/>
      <c r="K27" s="126"/>
    </row>
    <row r="28" spans="2:11">
      <c r="B28" s="229" t="s">
        <v>158</v>
      </c>
      <c r="C28" s="236">
        <v>0</v>
      </c>
      <c r="D28" s="129">
        <v>0</v>
      </c>
      <c r="E28" s="125"/>
      <c r="K28" s="126"/>
    </row>
    <row r="29" spans="2:11">
      <c r="B29" s="229" t="s">
        <v>159</v>
      </c>
      <c r="C29" s="236">
        <v>0</v>
      </c>
      <c r="D29" s="129">
        <v>0</v>
      </c>
      <c r="E29" s="130"/>
      <c r="K29" s="126"/>
    </row>
    <row r="30" spans="2:11">
      <c r="B30" s="229" t="s">
        <v>160</v>
      </c>
      <c r="C30" s="236">
        <v>0</v>
      </c>
      <c r="D30" s="129">
        <v>0</v>
      </c>
      <c r="E30" s="130"/>
      <c r="K30" s="126"/>
    </row>
    <row r="31" spans="2:11">
      <c r="B31" s="229" t="s">
        <v>161</v>
      </c>
      <c r="C31" s="236">
        <v>0</v>
      </c>
      <c r="D31" s="129">
        <v>0</v>
      </c>
      <c r="E31" s="130"/>
      <c r="K31" s="126"/>
    </row>
    <row r="32" spans="2:11">
      <c r="B32" s="229" t="s">
        <v>162</v>
      </c>
      <c r="C32" s="236">
        <v>0</v>
      </c>
      <c r="D32" s="129">
        <v>0</v>
      </c>
      <c r="E32" s="131"/>
      <c r="F32" s="131"/>
      <c r="K32" s="126"/>
    </row>
    <row r="33" spans="2:15">
      <c r="B33" s="229" t="s">
        <v>163</v>
      </c>
      <c r="C33" s="236">
        <v>5705208.0999999996</v>
      </c>
      <c r="D33" s="129">
        <v>4194340</v>
      </c>
      <c r="E33" s="125"/>
      <c r="K33" s="126"/>
    </row>
    <row r="34" spans="2:15">
      <c r="B34" s="229" t="s">
        <v>164</v>
      </c>
      <c r="C34" s="236">
        <v>0</v>
      </c>
      <c r="D34" s="129">
        <v>0</v>
      </c>
      <c r="E34" s="125"/>
      <c r="K34" s="126"/>
    </row>
    <row r="35" spans="2:15">
      <c r="B35" s="229" t="s">
        <v>165</v>
      </c>
      <c r="C35" s="237">
        <v>0</v>
      </c>
      <c r="D35" s="129">
        <v>373005577</v>
      </c>
      <c r="E35" s="125"/>
      <c r="F35" s="130"/>
      <c r="G35" s="130"/>
      <c r="H35" s="131"/>
      <c r="K35" s="126"/>
    </row>
    <row r="36" spans="2:15">
      <c r="B36" s="128" t="s">
        <v>166</v>
      </c>
      <c r="C36" s="238">
        <v>0</v>
      </c>
      <c r="D36" s="133">
        <v>0</v>
      </c>
      <c r="E36" s="142"/>
      <c r="F36" s="131"/>
      <c r="K36" s="126"/>
    </row>
    <row r="37" spans="2:15" ht="8.25" customHeight="1">
      <c r="B37" s="229"/>
      <c r="C37" s="236"/>
      <c r="D37" s="129"/>
      <c r="E37" s="130"/>
      <c r="F37" s="130"/>
      <c r="G37" s="131"/>
      <c r="K37" s="126"/>
    </row>
    <row r="38" spans="2:15">
      <c r="B38" s="128" t="s">
        <v>167</v>
      </c>
      <c r="C38" s="236"/>
      <c r="D38" s="129"/>
      <c r="E38" s="130"/>
      <c r="F38" s="130"/>
      <c r="K38" s="126"/>
    </row>
    <row r="39" spans="2:15">
      <c r="B39" s="128" t="s">
        <v>145</v>
      </c>
      <c r="C39" s="238">
        <v>63055418</v>
      </c>
      <c r="D39" s="133">
        <v>10342657</v>
      </c>
      <c r="E39" s="125"/>
      <c r="K39" s="126"/>
    </row>
    <row r="40" spans="2:15">
      <c r="B40" s="229" t="s">
        <v>168</v>
      </c>
      <c r="C40" s="236">
        <v>0</v>
      </c>
      <c r="D40" s="129">
        <v>0</v>
      </c>
      <c r="E40" s="125"/>
      <c r="K40" s="126"/>
    </row>
    <row r="41" spans="2:15">
      <c r="B41" s="229" t="s">
        <v>169</v>
      </c>
      <c r="C41" s="236">
        <v>63055418</v>
      </c>
      <c r="D41" s="129">
        <v>10342657</v>
      </c>
      <c r="E41" s="125"/>
      <c r="K41" s="126"/>
    </row>
    <row r="42" spans="2:15">
      <c r="B42" s="229" t="s">
        <v>170</v>
      </c>
      <c r="C42" s="236">
        <v>0</v>
      </c>
      <c r="D42" s="129">
        <v>0</v>
      </c>
      <c r="E42" s="130"/>
      <c r="K42" s="126"/>
    </row>
    <row r="43" spans="2:15" ht="8.25" customHeight="1">
      <c r="B43" s="229"/>
      <c r="C43" s="236"/>
      <c r="D43" s="129"/>
      <c r="E43" s="130"/>
      <c r="K43" s="126"/>
    </row>
    <row r="44" spans="2:15">
      <c r="B44" s="128" t="s">
        <v>150</v>
      </c>
      <c r="C44" s="238">
        <v>63055418</v>
      </c>
      <c r="D44" s="133">
        <v>10342657</v>
      </c>
      <c r="E44" s="130"/>
      <c r="K44" s="126"/>
    </row>
    <row r="45" spans="2:15">
      <c r="B45" s="229" t="s">
        <v>168</v>
      </c>
      <c r="C45" s="236">
        <v>0</v>
      </c>
      <c r="D45" s="129">
        <v>0</v>
      </c>
      <c r="E45" s="130"/>
      <c r="F45" s="130"/>
      <c r="K45" s="126"/>
    </row>
    <row r="46" spans="2:15">
      <c r="B46" s="229" t="s">
        <v>169</v>
      </c>
      <c r="C46" s="236">
        <v>63055418</v>
      </c>
      <c r="D46" s="129">
        <v>10342657</v>
      </c>
      <c r="E46" s="131"/>
      <c r="K46" s="126"/>
    </row>
    <row r="47" spans="2:15">
      <c r="B47" s="229" t="s">
        <v>171</v>
      </c>
      <c r="C47" s="236">
        <v>0</v>
      </c>
      <c r="D47" s="129">
        <v>0</v>
      </c>
      <c r="E47" s="125"/>
      <c r="K47" s="126"/>
    </row>
    <row r="48" spans="2:15">
      <c r="B48" s="128" t="s">
        <v>172</v>
      </c>
      <c r="C48" s="238">
        <v>0</v>
      </c>
      <c r="D48" s="133">
        <v>0</v>
      </c>
      <c r="E48" s="125"/>
      <c r="I48" s="134"/>
      <c r="J48" s="134"/>
      <c r="K48" s="134"/>
      <c r="L48" s="134"/>
      <c r="M48" s="134"/>
      <c r="N48" s="134"/>
      <c r="O48" s="134"/>
    </row>
    <row r="49" spans="2:15" ht="8.25" customHeight="1">
      <c r="B49" s="229"/>
      <c r="C49" s="236"/>
      <c r="D49" s="129"/>
      <c r="E49" s="125"/>
      <c r="I49" s="134"/>
      <c r="J49" s="134"/>
      <c r="K49" s="134"/>
      <c r="L49" s="134"/>
      <c r="M49" s="134"/>
      <c r="N49" s="134"/>
      <c r="O49" s="134"/>
    </row>
    <row r="50" spans="2:15">
      <c r="B50" s="128" t="s">
        <v>173</v>
      </c>
      <c r="C50" s="236"/>
      <c r="D50" s="129"/>
      <c r="E50" s="125"/>
      <c r="I50" s="134"/>
      <c r="J50" s="134"/>
      <c r="K50" s="134"/>
      <c r="L50" s="134"/>
      <c r="M50" s="134"/>
      <c r="N50" s="134"/>
      <c r="O50" s="134"/>
    </row>
    <row r="51" spans="2:15">
      <c r="B51" s="128" t="s">
        <v>145</v>
      </c>
      <c r="C51" s="238">
        <v>0</v>
      </c>
      <c r="D51" s="133">
        <v>358618134.82000005</v>
      </c>
      <c r="E51" s="125"/>
      <c r="I51" s="134"/>
      <c r="J51" s="134"/>
      <c r="K51" s="134"/>
      <c r="L51" s="134"/>
      <c r="M51" s="134"/>
      <c r="N51" s="134"/>
      <c r="O51" s="134"/>
    </row>
    <row r="52" spans="2:15">
      <c r="B52" s="229" t="s">
        <v>174</v>
      </c>
      <c r="C52" s="236"/>
      <c r="D52" s="129"/>
      <c r="E52" s="125"/>
      <c r="I52" s="135"/>
      <c r="J52" s="134"/>
      <c r="K52" s="134"/>
      <c r="L52" s="134"/>
      <c r="M52" s="134"/>
      <c r="N52" s="134"/>
      <c r="O52" s="134"/>
    </row>
    <row r="53" spans="2:15">
      <c r="B53" s="229" t="s">
        <v>175</v>
      </c>
      <c r="C53" s="236">
        <v>0</v>
      </c>
      <c r="D53" s="129">
        <v>1</v>
      </c>
      <c r="E53" s="125"/>
      <c r="I53" s="135"/>
      <c r="J53" s="134"/>
      <c r="K53" s="134"/>
      <c r="L53" s="134"/>
      <c r="M53" s="134"/>
      <c r="N53" s="134"/>
      <c r="O53" s="134"/>
    </row>
    <row r="54" spans="2:15">
      <c r="B54" s="229" t="s">
        <v>176</v>
      </c>
      <c r="C54" s="236">
        <v>0</v>
      </c>
      <c r="D54" s="129">
        <v>358618133.82000005</v>
      </c>
      <c r="E54" s="125"/>
      <c r="I54" s="135"/>
      <c r="J54" s="134"/>
      <c r="K54" s="134"/>
      <c r="L54" s="134"/>
      <c r="M54" s="134"/>
      <c r="N54" s="134"/>
      <c r="O54" s="134"/>
    </row>
    <row r="55" spans="2:15">
      <c r="B55" s="229" t="s">
        <v>177</v>
      </c>
      <c r="C55" s="236">
        <v>0</v>
      </c>
      <c r="D55" s="129">
        <v>0</v>
      </c>
      <c r="E55" s="125"/>
      <c r="G55" s="136"/>
      <c r="I55" s="135"/>
      <c r="J55" s="134"/>
      <c r="K55" s="134"/>
      <c r="L55" s="134"/>
      <c r="M55" s="134"/>
      <c r="N55" s="134"/>
      <c r="O55" s="134"/>
    </row>
    <row r="56" spans="2:15">
      <c r="B56" s="128" t="s">
        <v>150</v>
      </c>
      <c r="C56" s="238">
        <v>358618134.82000005</v>
      </c>
      <c r="D56" s="133">
        <v>121419496</v>
      </c>
      <c r="E56" s="125"/>
      <c r="F56" s="137"/>
      <c r="G56" s="130"/>
      <c r="I56" s="135"/>
      <c r="J56" s="134"/>
      <c r="K56" s="134"/>
      <c r="L56" s="134"/>
      <c r="M56" s="134"/>
      <c r="N56" s="134"/>
      <c r="O56" s="134"/>
    </row>
    <row r="57" spans="2:15">
      <c r="B57" s="229" t="s">
        <v>178</v>
      </c>
      <c r="C57" s="236">
        <v>0</v>
      </c>
      <c r="D57" s="129">
        <v>0</v>
      </c>
      <c r="E57" s="125"/>
      <c r="H57" s="125"/>
      <c r="I57" s="125"/>
      <c r="J57" s="134"/>
      <c r="K57" s="134"/>
      <c r="L57" s="134"/>
      <c r="M57" s="134"/>
      <c r="N57" s="134"/>
      <c r="O57" s="134"/>
    </row>
    <row r="58" spans="2:15">
      <c r="B58" s="229" t="s">
        <v>175</v>
      </c>
      <c r="C58" s="236">
        <v>1</v>
      </c>
      <c r="D58" s="129">
        <v>0</v>
      </c>
      <c r="E58" s="125"/>
      <c r="H58" s="125"/>
      <c r="I58" s="125"/>
      <c r="J58" s="134"/>
      <c r="K58" s="134"/>
      <c r="L58" s="134"/>
      <c r="M58" s="134"/>
      <c r="N58" s="134"/>
      <c r="O58" s="134"/>
    </row>
    <row r="59" spans="2:15">
      <c r="B59" s="229" t="s">
        <v>176</v>
      </c>
      <c r="C59" s="236">
        <v>358618133.82000005</v>
      </c>
      <c r="D59" s="129">
        <v>121419496</v>
      </c>
      <c r="E59" s="125"/>
      <c r="H59" s="125"/>
      <c r="I59" s="125"/>
      <c r="J59" s="134"/>
      <c r="K59" s="134"/>
      <c r="L59" s="134"/>
      <c r="M59" s="134"/>
      <c r="N59" s="134"/>
      <c r="O59" s="134"/>
    </row>
    <row r="60" spans="2:15">
      <c r="B60" s="229" t="s">
        <v>179</v>
      </c>
      <c r="C60" s="236"/>
      <c r="D60" s="129"/>
      <c r="E60" s="125"/>
      <c r="H60" s="125"/>
      <c r="I60" s="125"/>
      <c r="J60" s="134"/>
      <c r="K60" s="134"/>
      <c r="L60" s="134"/>
      <c r="M60" s="134"/>
      <c r="N60" s="134"/>
      <c r="O60" s="134"/>
    </row>
    <row r="61" spans="2:15">
      <c r="B61" s="128" t="s">
        <v>180</v>
      </c>
      <c r="C61" s="238">
        <v>-358618134.82000005</v>
      </c>
      <c r="D61" s="133">
        <v>237198638.82000005</v>
      </c>
      <c r="E61" s="125"/>
      <c r="H61" s="125"/>
      <c r="I61" s="125"/>
      <c r="J61" s="134"/>
      <c r="K61" s="134"/>
      <c r="L61" s="134"/>
      <c r="M61" s="134"/>
      <c r="N61" s="134"/>
      <c r="O61" s="134"/>
    </row>
    <row r="62" spans="2:15" ht="8.25" customHeight="1">
      <c r="B62" s="229"/>
      <c r="C62" s="236"/>
      <c r="D62" s="129"/>
      <c r="E62" s="125"/>
      <c r="H62" s="125"/>
      <c r="I62" s="125"/>
      <c r="J62" s="134"/>
      <c r="K62" s="134"/>
      <c r="L62" s="134"/>
      <c r="M62" s="134"/>
      <c r="N62" s="134"/>
      <c r="O62" s="134"/>
    </row>
    <row r="63" spans="2:15">
      <c r="B63" s="128" t="s">
        <v>181</v>
      </c>
      <c r="C63" s="238">
        <v>-358618134.82000005</v>
      </c>
      <c r="D63" s="133">
        <v>237198638.82000005</v>
      </c>
      <c r="E63" s="125"/>
      <c r="H63" s="125"/>
      <c r="I63" s="125"/>
      <c r="J63" s="134"/>
      <c r="K63" s="134"/>
      <c r="L63" s="134"/>
      <c r="M63" s="134"/>
      <c r="N63" s="134"/>
      <c r="O63" s="134"/>
    </row>
    <row r="64" spans="2:15" ht="8.25" customHeight="1">
      <c r="B64" s="229"/>
      <c r="C64" s="236"/>
      <c r="D64" s="129"/>
      <c r="E64" s="125"/>
      <c r="H64" s="125"/>
      <c r="I64" s="125"/>
      <c r="J64" s="134"/>
      <c r="K64" s="134"/>
      <c r="L64" s="134"/>
      <c r="M64" s="134"/>
      <c r="N64" s="134"/>
      <c r="O64" s="134"/>
    </row>
    <row r="65" spans="2:11">
      <c r="B65" s="128" t="s">
        <v>182</v>
      </c>
      <c r="C65" s="145">
        <v>358618135</v>
      </c>
      <c r="D65" s="132">
        <v>121419496</v>
      </c>
      <c r="E65" s="125"/>
      <c r="H65" s="125"/>
      <c r="I65" s="125"/>
      <c r="J65" s="134"/>
      <c r="K65" s="126"/>
    </row>
    <row r="66" spans="2:11">
      <c r="B66" s="231" t="s">
        <v>232</v>
      </c>
      <c r="C66" s="145">
        <v>0.1799999475479126</v>
      </c>
      <c r="D66" s="241">
        <v>358618134.82000005</v>
      </c>
      <c r="E66" s="125"/>
      <c r="H66" s="125"/>
      <c r="I66" s="125"/>
      <c r="J66" s="134"/>
      <c r="K66" s="126"/>
    </row>
    <row r="67" spans="2:11">
      <c r="B67" s="127" t="s">
        <v>56</v>
      </c>
      <c r="C67" s="125"/>
      <c r="D67" s="125"/>
      <c r="E67" s="130"/>
      <c r="H67" s="125"/>
      <c r="I67" s="125"/>
      <c r="J67" s="134"/>
      <c r="K67" s="126"/>
    </row>
    <row r="68" spans="2:11">
      <c r="C68" s="125"/>
      <c r="D68" s="125"/>
      <c r="E68" s="125"/>
      <c r="H68" s="125"/>
      <c r="I68" s="125"/>
      <c r="J68" s="134"/>
      <c r="K68" s="126"/>
    </row>
    <row r="69" spans="2:11">
      <c r="C69" s="125"/>
      <c r="D69" s="125"/>
      <c r="E69" s="125"/>
      <c r="H69" s="125"/>
      <c r="I69" s="125"/>
      <c r="J69" s="134"/>
      <c r="K69" s="126"/>
    </row>
    <row r="70" spans="2:11">
      <c r="C70" s="125"/>
      <c r="D70" s="125"/>
      <c r="E70" s="125"/>
      <c r="H70" s="125"/>
      <c r="I70" s="125"/>
      <c r="J70" s="134"/>
      <c r="K70" s="126"/>
    </row>
    <row r="71" spans="2:11">
      <c r="C71" s="125"/>
      <c r="D71" s="125"/>
      <c r="E71" s="125"/>
      <c r="H71" s="125"/>
      <c r="I71" s="125"/>
      <c r="J71" s="134"/>
      <c r="K71" s="126"/>
    </row>
    <row r="72" spans="2:11">
      <c r="C72" s="125"/>
      <c r="D72" s="125"/>
      <c r="E72" s="125"/>
      <c r="H72" s="125"/>
      <c r="I72" s="125"/>
      <c r="J72" s="134"/>
      <c r="K72" s="126"/>
    </row>
    <row r="73" spans="2:11">
      <c r="C73" s="125"/>
      <c r="D73" s="125"/>
      <c r="E73" s="125"/>
      <c r="H73" s="125"/>
      <c r="I73" s="125"/>
      <c r="J73" s="134"/>
      <c r="K73" s="126"/>
    </row>
    <row r="74" spans="2:11">
      <c r="E74" s="125"/>
      <c r="H74" s="125"/>
      <c r="I74" s="125"/>
      <c r="J74" s="134"/>
      <c r="K74" s="126"/>
    </row>
    <row r="75" spans="2:11">
      <c r="E75" s="125"/>
      <c r="H75" s="125"/>
      <c r="I75" s="125"/>
      <c r="J75" s="134"/>
      <c r="K75" s="126"/>
    </row>
    <row r="76" spans="2:11">
      <c r="E76" s="125"/>
      <c r="H76" s="125"/>
      <c r="I76" s="125"/>
      <c r="J76" s="134"/>
      <c r="K76" s="126"/>
    </row>
    <row r="77" spans="2:11">
      <c r="E77" s="125"/>
      <c r="H77" s="125"/>
      <c r="I77" s="125"/>
      <c r="K77" s="126"/>
    </row>
    <row r="78" spans="2:11">
      <c r="E78" s="125"/>
      <c r="H78" s="125"/>
      <c r="I78" s="125"/>
      <c r="K78" s="126"/>
    </row>
  </sheetData>
  <mergeCells count="4">
    <mergeCell ref="B1:D1"/>
    <mergeCell ref="B2:D2"/>
    <mergeCell ref="B3:D3"/>
    <mergeCell ref="B4:D4"/>
  </mergeCells>
  <pageMargins left="0.23622047244094488" right="0.23622047244094488" top="0.74803149606299213" bottom="0.74803149606299213" header="0.31496062992125984" footer="0.31496062992125984"/>
  <pageSetup scale="70" orientation="portrait" verticalDpi="599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4640F-B25E-4343-A8C9-584DB0DE1000}">
  <dimension ref="A1:K31"/>
  <sheetViews>
    <sheetView showGridLines="0" topLeftCell="A16" workbookViewId="0">
      <selection activeCell="A6" sqref="A6:G28"/>
    </sheetView>
  </sheetViews>
  <sheetFormatPr baseColWidth="10" defaultRowHeight="12"/>
  <cols>
    <col min="1" max="1" width="2.7109375" style="43" customWidth="1"/>
    <col min="2" max="2" width="49.5703125" style="43" customWidth="1"/>
    <col min="3" max="3" width="17.7109375" style="43" bestFit="1" customWidth="1"/>
    <col min="4" max="4" width="17.28515625" style="168" customWidth="1"/>
    <col min="5" max="5" width="19.85546875" style="168" customWidth="1"/>
    <col min="6" max="6" width="16.7109375" style="43" customWidth="1"/>
    <col min="7" max="7" width="18.28515625" style="43" customWidth="1"/>
    <col min="8" max="8" width="17" style="146" bestFit="1" customWidth="1"/>
    <col min="9" max="9" width="15.140625" style="43" bestFit="1" customWidth="1"/>
    <col min="10" max="10" width="14.42578125" style="43" bestFit="1" customWidth="1"/>
    <col min="11" max="11" width="14.140625" style="43" bestFit="1" customWidth="1"/>
    <col min="12" max="16384" width="11.42578125" style="43"/>
  </cols>
  <sheetData>
    <row r="1" spans="1:11">
      <c r="A1" s="247" t="s">
        <v>0</v>
      </c>
      <c r="B1" s="248"/>
      <c r="C1" s="248"/>
      <c r="D1" s="248"/>
      <c r="E1" s="248"/>
      <c r="F1" s="248"/>
      <c r="G1" s="249"/>
    </row>
    <row r="2" spans="1:11">
      <c r="A2" s="250" t="s">
        <v>184</v>
      </c>
      <c r="B2" s="251"/>
      <c r="C2" s="251"/>
      <c r="D2" s="251"/>
      <c r="E2" s="251"/>
      <c r="F2" s="251"/>
      <c r="G2" s="252"/>
    </row>
    <row r="3" spans="1:11" ht="15" customHeight="1">
      <c r="A3" s="250" t="s">
        <v>218</v>
      </c>
      <c r="B3" s="251"/>
      <c r="C3" s="251"/>
      <c r="D3" s="251"/>
      <c r="E3" s="251"/>
      <c r="F3" s="251"/>
      <c r="G3" s="252"/>
    </row>
    <row r="4" spans="1:11">
      <c r="A4" s="253" t="s">
        <v>2</v>
      </c>
      <c r="B4" s="254"/>
      <c r="C4" s="254"/>
      <c r="D4" s="254"/>
      <c r="E4" s="254"/>
      <c r="F4" s="254"/>
      <c r="G4" s="255"/>
    </row>
    <row r="5" spans="1:11" ht="36">
      <c r="A5" s="275" t="s">
        <v>109</v>
      </c>
      <c r="B5" s="276"/>
      <c r="C5" s="95" t="s">
        <v>185</v>
      </c>
      <c r="D5" s="147" t="s">
        <v>196</v>
      </c>
      <c r="E5" s="148" t="s">
        <v>197</v>
      </c>
      <c r="F5" s="91" t="s">
        <v>186</v>
      </c>
      <c r="G5" s="94" t="s">
        <v>187</v>
      </c>
      <c r="H5" s="178"/>
      <c r="I5" s="59">
        <f>I9-F9</f>
        <v>0</v>
      </c>
      <c r="J5" s="42"/>
      <c r="K5" s="42"/>
    </row>
    <row r="6" spans="1:11" s="45" customFormat="1">
      <c r="A6" s="3" t="s">
        <v>58</v>
      </c>
      <c r="B6" s="75"/>
      <c r="C6" s="179">
        <v>12988724175</v>
      </c>
      <c r="D6" s="176">
        <v>3120068463</v>
      </c>
      <c r="E6" s="176">
        <v>3192337327</v>
      </c>
      <c r="F6" s="176">
        <v>12916455311</v>
      </c>
      <c r="G6" s="176">
        <v>-72268864</v>
      </c>
      <c r="H6" s="151"/>
      <c r="I6" s="152"/>
      <c r="J6" s="44"/>
      <c r="K6" s="44"/>
    </row>
    <row r="7" spans="1:11" s="45" customFormat="1" ht="6.75" customHeight="1">
      <c r="A7" s="3"/>
      <c r="B7" s="75"/>
      <c r="C7" s="171"/>
      <c r="D7" s="172"/>
      <c r="E7" s="172"/>
      <c r="F7" s="172"/>
      <c r="G7" s="169"/>
      <c r="H7" s="151"/>
      <c r="I7" s="152"/>
      <c r="J7" s="44"/>
      <c r="K7" s="44"/>
    </row>
    <row r="8" spans="1:11" s="45" customFormat="1">
      <c r="A8" s="3"/>
      <c r="B8" s="75" t="s">
        <v>60</v>
      </c>
      <c r="C8" s="170">
        <v>388715863</v>
      </c>
      <c r="D8" s="153">
        <v>2786049392</v>
      </c>
      <c r="E8" s="153">
        <v>3146151249</v>
      </c>
      <c r="F8" s="153">
        <v>28614006</v>
      </c>
      <c r="G8" s="155">
        <v>-360101857</v>
      </c>
      <c r="H8" s="156"/>
      <c r="I8" s="59">
        <v>3780058</v>
      </c>
      <c r="J8" s="157"/>
      <c r="K8" s="44"/>
    </row>
    <row r="9" spans="1:11">
      <c r="A9" s="5"/>
      <c r="B9" s="183" t="s">
        <v>134</v>
      </c>
      <c r="C9" s="180">
        <v>358618135</v>
      </c>
      <c r="D9" s="158">
        <v>2659819758</v>
      </c>
      <c r="E9" s="158">
        <v>3018437893</v>
      </c>
      <c r="F9" s="159">
        <v>0</v>
      </c>
      <c r="G9" s="160">
        <v>-358618135</v>
      </c>
      <c r="H9" s="149">
        <v>-167962136</v>
      </c>
      <c r="I9" s="59">
        <v>0</v>
      </c>
      <c r="J9" s="119">
        <f>(F9-I9)*-1</f>
        <v>0</v>
      </c>
      <c r="K9" s="42" t="s">
        <v>188</v>
      </c>
    </row>
    <row r="10" spans="1:11">
      <c r="A10" s="5"/>
      <c r="B10" s="183" t="s">
        <v>135</v>
      </c>
      <c r="C10" s="180">
        <v>804288</v>
      </c>
      <c r="D10" s="158">
        <v>37062992</v>
      </c>
      <c r="E10" s="158">
        <v>37189530</v>
      </c>
      <c r="F10" s="159">
        <v>677750</v>
      </c>
      <c r="G10" s="160">
        <v>-126538</v>
      </c>
      <c r="H10" s="161"/>
      <c r="I10" s="59">
        <v>178427436</v>
      </c>
      <c r="J10" s="157">
        <v>176244095</v>
      </c>
      <c r="K10" s="44" t="s">
        <v>188</v>
      </c>
    </row>
    <row r="11" spans="1:11">
      <c r="A11" s="5"/>
      <c r="B11" s="183" t="s">
        <v>63</v>
      </c>
      <c r="C11" s="180">
        <v>0</v>
      </c>
      <c r="D11" s="158">
        <v>10795932</v>
      </c>
      <c r="E11" s="158">
        <v>5781997</v>
      </c>
      <c r="F11" s="159">
        <v>5013935</v>
      </c>
      <c r="G11" s="160">
        <v>5013935</v>
      </c>
      <c r="H11" s="161"/>
      <c r="I11" s="59">
        <v>943431</v>
      </c>
      <c r="J11" s="119">
        <v>-231882</v>
      </c>
      <c r="K11" s="42" t="s">
        <v>189</v>
      </c>
    </row>
    <row r="12" spans="1:11">
      <c r="A12" s="5"/>
      <c r="B12" s="183" t="s">
        <v>65</v>
      </c>
      <c r="C12" s="180">
        <v>0</v>
      </c>
      <c r="D12" s="158">
        <v>0</v>
      </c>
      <c r="E12" s="158">
        <v>0</v>
      </c>
      <c r="F12" s="159">
        <v>0</v>
      </c>
      <c r="G12" s="160">
        <v>0</v>
      </c>
      <c r="H12" s="161"/>
      <c r="I12" s="59">
        <v>6312700</v>
      </c>
      <c r="J12" s="59">
        <f>SUM(J9:J11)</f>
        <v>176012213</v>
      </c>
      <c r="K12" s="42" t="s">
        <v>190</v>
      </c>
    </row>
    <row r="13" spans="1:11">
      <c r="A13" s="5"/>
      <c r="B13" s="183" t="s">
        <v>136</v>
      </c>
      <c r="C13" s="180">
        <v>29293440</v>
      </c>
      <c r="D13" s="158">
        <v>78081628</v>
      </c>
      <c r="E13" s="158">
        <v>84741829</v>
      </c>
      <c r="F13" s="159">
        <v>22633239</v>
      </c>
      <c r="G13" s="160">
        <v>-6660201</v>
      </c>
      <c r="H13" s="239"/>
      <c r="I13" s="59">
        <v>0</v>
      </c>
      <c r="J13" s="66">
        <f>F8</f>
        <v>28614006</v>
      </c>
      <c r="K13" s="42" t="s">
        <v>191</v>
      </c>
    </row>
    <row r="14" spans="1:11">
      <c r="A14" s="5"/>
      <c r="B14" s="183" t="s">
        <v>68</v>
      </c>
      <c r="C14" s="180">
        <v>0</v>
      </c>
      <c r="D14" s="173">
        <v>0</v>
      </c>
      <c r="E14" s="158">
        <v>0</v>
      </c>
      <c r="F14" s="159">
        <v>0</v>
      </c>
      <c r="G14" s="160">
        <v>0</v>
      </c>
      <c r="H14" s="149"/>
      <c r="I14" s="59">
        <v>20026117</v>
      </c>
      <c r="J14" s="59">
        <f>J12+J13</f>
        <v>204626219</v>
      </c>
      <c r="K14" s="42"/>
    </row>
    <row r="15" spans="1:11">
      <c r="A15" s="5"/>
      <c r="B15" s="183" t="s">
        <v>137</v>
      </c>
      <c r="C15" s="180">
        <v>0</v>
      </c>
      <c r="D15" s="158">
        <v>289082</v>
      </c>
      <c r="E15" s="158">
        <v>0</v>
      </c>
      <c r="F15" s="159">
        <v>289082</v>
      </c>
      <c r="G15" s="160">
        <v>289082</v>
      </c>
      <c r="H15" s="149"/>
      <c r="I15" s="59">
        <f>SUM(I8:I14)</f>
        <v>209489742</v>
      </c>
      <c r="J15" s="59">
        <f>J14-I14</f>
        <v>184600102</v>
      </c>
      <c r="K15" s="42"/>
    </row>
    <row r="16" spans="1:11">
      <c r="A16" s="5"/>
      <c r="B16" s="183"/>
      <c r="C16" s="180"/>
      <c r="D16" s="150"/>
      <c r="E16" s="150"/>
      <c r="F16" s="154"/>
      <c r="G16" s="155"/>
      <c r="H16" s="149"/>
      <c r="I16" s="59"/>
      <c r="J16" s="42"/>
      <c r="K16" s="42"/>
    </row>
    <row r="17" spans="1:11" s="45" customFormat="1">
      <c r="A17" s="3"/>
      <c r="B17" s="75" t="s">
        <v>138</v>
      </c>
      <c r="C17" s="177">
        <v>12600008312</v>
      </c>
      <c r="D17" s="162">
        <v>334019071</v>
      </c>
      <c r="E17" s="162">
        <v>46186078</v>
      </c>
      <c r="F17" s="162">
        <v>12887841305</v>
      </c>
      <c r="G17" s="185">
        <v>287832993</v>
      </c>
      <c r="H17" s="156"/>
      <c r="I17" s="59"/>
      <c r="J17" s="44"/>
      <c r="K17" s="44"/>
    </row>
    <row r="18" spans="1:11">
      <c r="A18" s="5"/>
      <c r="B18" s="183" t="s">
        <v>74</v>
      </c>
      <c r="C18" s="180">
        <v>0</v>
      </c>
      <c r="D18" s="158">
        <v>0</v>
      </c>
      <c r="E18" s="158">
        <v>0</v>
      </c>
      <c r="F18" s="159">
        <v>0</v>
      </c>
      <c r="G18" s="160">
        <v>0</v>
      </c>
      <c r="H18" s="161"/>
      <c r="I18" s="163"/>
      <c r="J18" s="42" t="s">
        <v>192</v>
      </c>
      <c r="K18" s="42"/>
    </row>
    <row r="19" spans="1:11">
      <c r="A19" s="5"/>
      <c r="B19" s="183" t="s">
        <v>76</v>
      </c>
      <c r="C19" s="180">
        <v>0</v>
      </c>
      <c r="D19" s="158">
        <v>0</v>
      </c>
      <c r="E19" s="158">
        <v>0</v>
      </c>
      <c r="F19" s="159">
        <v>0</v>
      </c>
      <c r="G19" s="160">
        <v>0</v>
      </c>
      <c r="H19" s="161"/>
      <c r="I19" s="163"/>
      <c r="J19" s="42" t="s">
        <v>193</v>
      </c>
      <c r="K19" s="42"/>
    </row>
    <row r="20" spans="1:11">
      <c r="A20" s="5"/>
      <c r="B20" s="183" t="s">
        <v>78</v>
      </c>
      <c r="C20" s="180">
        <v>8755730486</v>
      </c>
      <c r="D20" s="158">
        <v>0</v>
      </c>
      <c r="E20" s="158">
        <v>2258550</v>
      </c>
      <c r="F20" s="159">
        <v>8753471936</v>
      </c>
      <c r="G20" s="160">
        <v>-2258550</v>
      </c>
      <c r="H20" s="161"/>
      <c r="I20" s="163"/>
      <c r="J20" s="149" t="s">
        <v>194</v>
      </c>
      <c r="K20" s="42"/>
    </row>
    <row r="21" spans="1:11">
      <c r="A21" s="5"/>
      <c r="B21" s="183" t="s">
        <v>80</v>
      </c>
      <c r="C21" s="180">
        <v>1622327449</v>
      </c>
      <c r="D21" s="158">
        <v>334019071</v>
      </c>
      <c r="E21" s="158">
        <v>43927528</v>
      </c>
      <c r="F21" s="159">
        <v>1912418992</v>
      </c>
      <c r="G21" s="160">
        <v>290091543</v>
      </c>
      <c r="H21" s="161"/>
      <c r="I21" s="119"/>
      <c r="J21" s="149" t="s">
        <v>195</v>
      </c>
      <c r="K21" s="149"/>
    </row>
    <row r="22" spans="1:11">
      <c r="A22" s="5"/>
      <c r="B22" s="183" t="s">
        <v>82</v>
      </c>
      <c r="C22" s="180">
        <v>2221950377</v>
      </c>
      <c r="D22" s="158">
        <v>0</v>
      </c>
      <c r="E22" s="158">
        <v>0</v>
      </c>
      <c r="F22" s="159">
        <v>2221950377</v>
      </c>
      <c r="G22" s="160">
        <v>0</v>
      </c>
      <c r="H22" s="161"/>
      <c r="I22" s="59"/>
      <c r="J22" s="42"/>
      <c r="K22" s="42"/>
    </row>
    <row r="23" spans="1:11">
      <c r="A23" s="5"/>
      <c r="B23" s="183" t="s">
        <v>84</v>
      </c>
      <c r="C23" s="181">
        <v>0</v>
      </c>
      <c r="D23" s="173"/>
      <c r="E23" s="173"/>
      <c r="F23" s="174">
        <v>0</v>
      </c>
      <c r="G23" s="175">
        <v>0</v>
      </c>
      <c r="H23" s="149"/>
      <c r="I23" s="119"/>
      <c r="J23" s="149"/>
      <c r="K23" s="42"/>
    </row>
    <row r="24" spans="1:11">
      <c r="A24" s="5"/>
      <c r="B24" s="183" t="s">
        <v>86</v>
      </c>
      <c r="C24" s="180">
        <v>0</v>
      </c>
      <c r="D24" s="150"/>
      <c r="E24" s="150"/>
      <c r="F24" s="159">
        <v>0</v>
      </c>
      <c r="G24" s="160">
        <v>0</v>
      </c>
      <c r="H24" s="149"/>
      <c r="I24" s="119">
        <v>206137109</v>
      </c>
      <c r="J24" s="42"/>
      <c r="K24" s="42"/>
    </row>
    <row r="25" spans="1:11">
      <c r="A25" s="5"/>
      <c r="B25" s="183" t="s">
        <v>88</v>
      </c>
      <c r="C25" s="180">
        <v>0</v>
      </c>
      <c r="D25" s="150"/>
      <c r="E25" s="150"/>
      <c r="F25" s="159">
        <v>0</v>
      </c>
      <c r="G25" s="160">
        <v>0</v>
      </c>
      <c r="H25" s="149"/>
      <c r="I25" s="163"/>
      <c r="J25" s="149"/>
      <c r="K25" s="42"/>
    </row>
    <row r="26" spans="1:11">
      <c r="A26" s="5"/>
      <c r="B26" s="183" t="s">
        <v>89</v>
      </c>
      <c r="C26" s="180">
        <v>0</v>
      </c>
      <c r="D26" s="150"/>
      <c r="E26" s="150"/>
      <c r="F26" s="159">
        <v>0</v>
      </c>
      <c r="G26" s="160">
        <v>0</v>
      </c>
      <c r="H26" s="149"/>
      <c r="I26" s="163"/>
      <c r="J26" s="42"/>
      <c r="K26" s="42"/>
    </row>
    <row r="27" spans="1:11">
      <c r="A27" s="62"/>
      <c r="B27" s="184"/>
      <c r="C27" s="182"/>
      <c r="D27" s="164"/>
      <c r="E27" s="164"/>
      <c r="F27" s="165"/>
      <c r="G27" s="166"/>
      <c r="H27" s="149"/>
      <c r="I27" s="167"/>
      <c r="J27" s="42"/>
      <c r="K27" s="42"/>
    </row>
    <row r="28" spans="1:11">
      <c r="A28" s="6" t="s">
        <v>56</v>
      </c>
      <c r="H28" s="149"/>
      <c r="I28" s="42"/>
      <c r="J28" s="42"/>
      <c r="K28" s="42"/>
    </row>
    <row r="29" spans="1:11" ht="20.25" customHeight="1"/>
    <row r="31" spans="1:11" ht="5.25" customHeight="1"/>
  </sheetData>
  <mergeCells count="5">
    <mergeCell ref="A1:G1"/>
    <mergeCell ref="A2:G2"/>
    <mergeCell ref="A3:G3"/>
    <mergeCell ref="A4:G4"/>
    <mergeCell ref="A5:B5"/>
  </mergeCells>
  <pageMargins left="0.7" right="0.7" top="0.75" bottom="0.75" header="0.3" footer="0.3"/>
  <pageSetup scale="85" orientation="landscape" verticalDpi="599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83B7A-4076-4DDA-9164-35675763AC6E}">
  <dimension ref="A1:H40"/>
  <sheetViews>
    <sheetView showGridLines="0" topLeftCell="A26" workbookViewId="0">
      <selection activeCell="E51" sqref="E51"/>
    </sheetView>
  </sheetViews>
  <sheetFormatPr baseColWidth="10" defaultRowHeight="12"/>
  <cols>
    <col min="1" max="1" width="2.7109375" style="43" customWidth="1"/>
    <col min="2" max="2" width="49.5703125" style="43" customWidth="1"/>
    <col min="3" max="3" width="19.28515625" style="43" customWidth="1"/>
    <col min="4" max="4" width="16.7109375" style="43" customWidth="1"/>
    <col min="5" max="5" width="16.140625" style="43" customWidth="1"/>
    <col min="6" max="6" width="15.140625" style="43" customWidth="1"/>
    <col min="7" max="16384" width="11.42578125" style="43"/>
  </cols>
  <sheetData>
    <row r="1" spans="1:6">
      <c r="A1" s="247" t="s">
        <v>0</v>
      </c>
      <c r="B1" s="248"/>
      <c r="C1" s="248"/>
      <c r="D1" s="248"/>
      <c r="E1" s="248"/>
      <c r="F1" s="249"/>
    </row>
    <row r="2" spans="1:6">
      <c r="A2" s="250" t="s">
        <v>198</v>
      </c>
      <c r="B2" s="251"/>
      <c r="C2" s="251"/>
      <c r="D2" s="251"/>
      <c r="E2" s="251"/>
      <c r="F2" s="252"/>
    </row>
    <row r="3" spans="1:6">
      <c r="A3" s="250" t="s">
        <v>218</v>
      </c>
      <c r="B3" s="251"/>
      <c r="C3" s="251"/>
      <c r="D3" s="251"/>
      <c r="E3" s="251"/>
      <c r="F3" s="252"/>
    </row>
    <row r="4" spans="1:6">
      <c r="A4" s="253" t="s">
        <v>2</v>
      </c>
      <c r="B4" s="254"/>
      <c r="C4" s="254"/>
      <c r="D4" s="254"/>
      <c r="E4" s="254"/>
      <c r="F4" s="255"/>
    </row>
    <row r="5" spans="1:6" ht="37.5" customHeight="1">
      <c r="A5" s="244" t="s">
        <v>199</v>
      </c>
      <c r="B5" s="245"/>
      <c r="C5" s="94" t="s">
        <v>200</v>
      </c>
      <c r="D5" s="91" t="s">
        <v>201</v>
      </c>
      <c r="E5" s="94" t="s">
        <v>202</v>
      </c>
      <c r="F5" s="95" t="s">
        <v>203</v>
      </c>
    </row>
    <row r="6" spans="1:6" s="45" customFormat="1">
      <c r="A6" s="3" t="s">
        <v>204</v>
      </c>
      <c r="B6" s="4"/>
      <c r="C6" s="186"/>
      <c r="D6" s="187"/>
      <c r="E6" s="188"/>
      <c r="F6" s="75"/>
    </row>
    <row r="7" spans="1:6" s="45" customFormat="1">
      <c r="A7" s="19"/>
      <c r="B7" s="189" t="s">
        <v>205</v>
      </c>
      <c r="C7" s="186"/>
      <c r="D7" s="187"/>
      <c r="E7" s="188"/>
      <c r="F7" s="75"/>
    </row>
    <row r="8" spans="1:6" s="45" customFormat="1">
      <c r="A8" s="3" t="s">
        <v>206</v>
      </c>
      <c r="B8" s="4"/>
      <c r="C8" s="193"/>
      <c r="D8" s="194"/>
      <c r="E8" s="195">
        <v>0</v>
      </c>
      <c r="F8" s="195">
        <v>0</v>
      </c>
    </row>
    <row r="9" spans="1:6">
      <c r="A9" s="5"/>
      <c r="B9" s="6" t="s">
        <v>207</v>
      </c>
      <c r="C9" s="190"/>
      <c r="D9" s="191"/>
      <c r="E9" s="196">
        <v>0</v>
      </c>
      <c r="F9" s="197">
        <v>0</v>
      </c>
    </row>
    <row r="10" spans="1:6">
      <c r="A10" s="5"/>
      <c r="B10" s="6" t="s">
        <v>208</v>
      </c>
      <c r="C10" s="190"/>
      <c r="D10" s="191"/>
      <c r="E10" s="196">
        <v>0</v>
      </c>
      <c r="F10" s="197">
        <v>0</v>
      </c>
    </row>
    <row r="11" spans="1:6">
      <c r="A11" s="5"/>
      <c r="B11" s="6" t="s">
        <v>209</v>
      </c>
      <c r="C11" s="190"/>
      <c r="D11" s="191"/>
      <c r="E11" s="196">
        <v>0</v>
      </c>
      <c r="F11" s="197">
        <v>0</v>
      </c>
    </row>
    <row r="12" spans="1:6" ht="6" customHeight="1">
      <c r="A12" s="5"/>
      <c r="B12" s="6"/>
      <c r="C12" s="190"/>
      <c r="D12" s="191"/>
      <c r="E12" s="192"/>
      <c r="F12" s="183"/>
    </row>
    <row r="13" spans="1:6" s="45" customFormat="1">
      <c r="A13" s="3" t="s">
        <v>210</v>
      </c>
      <c r="B13" s="4"/>
      <c r="C13" s="193"/>
      <c r="D13" s="194"/>
      <c r="E13" s="198">
        <v>0</v>
      </c>
      <c r="F13" s="198">
        <v>0</v>
      </c>
    </row>
    <row r="14" spans="1:6">
      <c r="A14" s="5"/>
      <c r="B14" s="6" t="s">
        <v>211</v>
      </c>
      <c r="C14" s="190"/>
      <c r="D14" s="191"/>
      <c r="E14" s="196">
        <v>0</v>
      </c>
      <c r="F14" s="38">
        <v>0</v>
      </c>
    </row>
    <row r="15" spans="1:6">
      <c r="A15" s="5"/>
      <c r="B15" s="6" t="s">
        <v>212</v>
      </c>
      <c r="C15" s="190"/>
      <c r="D15" s="191"/>
      <c r="E15" s="196">
        <v>0</v>
      </c>
      <c r="F15" s="197">
        <v>0</v>
      </c>
    </row>
    <row r="16" spans="1:6">
      <c r="A16" s="5"/>
      <c r="B16" s="6" t="s">
        <v>208</v>
      </c>
      <c r="C16" s="190"/>
      <c r="D16" s="191"/>
      <c r="E16" s="196">
        <v>0</v>
      </c>
      <c r="F16" s="197">
        <v>0</v>
      </c>
    </row>
    <row r="17" spans="1:6">
      <c r="A17" s="5"/>
      <c r="B17" s="6" t="s">
        <v>209</v>
      </c>
      <c r="C17" s="190"/>
      <c r="D17" s="191"/>
      <c r="E17" s="196">
        <v>0</v>
      </c>
      <c r="F17" s="197">
        <v>0</v>
      </c>
    </row>
    <row r="18" spans="1:6">
      <c r="A18" s="5"/>
      <c r="B18" s="6"/>
      <c r="C18" s="190"/>
      <c r="D18" s="191"/>
      <c r="E18" s="192"/>
      <c r="F18" s="183"/>
    </row>
    <row r="19" spans="1:6">
      <c r="A19" s="5"/>
      <c r="B19" s="4" t="s">
        <v>216</v>
      </c>
      <c r="C19" s="190"/>
      <c r="D19" s="191"/>
      <c r="E19" s="198">
        <v>0</v>
      </c>
      <c r="F19" s="198">
        <v>0</v>
      </c>
    </row>
    <row r="20" spans="1:6">
      <c r="A20" s="5"/>
      <c r="B20" s="6"/>
      <c r="C20" s="190"/>
      <c r="D20" s="191"/>
      <c r="E20" s="192"/>
      <c r="F20" s="183"/>
    </row>
    <row r="21" spans="1:6">
      <c r="A21" s="5"/>
      <c r="B21" s="189" t="s">
        <v>213</v>
      </c>
      <c r="C21" s="190"/>
      <c r="D21" s="191"/>
      <c r="E21" s="192"/>
      <c r="F21" s="183"/>
    </row>
    <row r="22" spans="1:6" s="45" customFormat="1">
      <c r="A22" s="3" t="s">
        <v>206</v>
      </c>
      <c r="B22" s="4"/>
      <c r="C22" s="193"/>
      <c r="D22" s="194"/>
      <c r="E22" s="198">
        <v>0</v>
      </c>
      <c r="F22" s="198">
        <v>0</v>
      </c>
    </row>
    <row r="23" spans="1:6">
      <c r="A23" s="5"/>
      <c r="B23" s="6" t="s">
        <v>207</v>
      </c>
      <c r="C23" s="190"/>
      <c r="D23" s="191"/>
      <c r="E23" s="196">
        <v>0</v>
      </c>
      <c r="F23" s="197">
        <v>0</v>
      </c>
    </row>
    <row r="24" spans="1:6">
      <c r="A24" s="5"/>
      <c r="B24" s="6" t="s">
        <v>208</v>
      </c>
      <c r="C24" s="190"/>
      <c r="D24" s="191"/>
      <c r="E24" s="196">
        <v>0</v>
      </c>
      <c r="F24" s="197">
        <v>0</v>
      </c>
    </row>
    <row r="25" spans="1:6">
      <c r="A25" s="5"/>
      <c r="B25" s="6" t="s">
        <v>209</v>
      </c>
      <c r="C25" s="190"/>
      <c r="D25" s="191"/>
      <c r="E25" s="196">
        <v>0</v>
      </c>
      <c r="F25" s="197">
        <v>0</v>
      </c>
    </row>
    <row r="26" spans="1:6" ht="6" customHeight="1">
      <c r="A26" s="5"/>
      <c r="B26" s="6"/>
      <c r="C26" s="190"/>
      <c r="D26" s="191"/>
      <c r="E26" s="192"/>
      <c r="F26" s="183"/>
    </row>
    <row r="27" spans="1:6" s="45" customFormat="1">
      <c r="A27" s="3" t="s">
        <v>210</v>
      </c>
      <c r="B27" s="4"/>
      <c r="C27" s="193"/>
      <c r="D27" s="194"/>
      <c r="E27" s="198">
        <v>0</v>
      </c>
      <c r="F27" s="198">
        <v>0</v>
      </c>
    </row>
    <row r="28" spans="1:6">
      <c r="A28" s="5"/>
      <c r="B28" s="6" t="s">
        <v>211</v>
      </c>
      <c r="C28" s="190"/>
      <c r="D28" s="191"/>
      <c r="E28" s="196">
        <v>0</v>
      </c>
      <c r="F28" s="196">
        <v>0</v>
      </c>
    </row>
    <row r="29" spans="1:6">
      <c r="A29" s="5"/>
      <c r="B29" s="6" t="s">
        <v>212</v>
      </c>
      <c r="C29" s="190"/>
      <c r="D29" s="191"/>
      <c r="E29" s="196">
        <v>0</v>
      </c>
      <c r="F29" s="196">
        <v>0</v>
      </c>
    </row>
    <row r="30" spans="1:6">
      <c r="A30" s="5"/>
      <c r="B30" s="6" t="s">
        <v>208</v>
      </c>
      <c r="C30" s="190"/>
      <c r="D30" s="191"/>
      <c r="E30" s="196">
        <v>0</v>
      </c>
      <c r="F30" s="196">
        <v>0</v>
      </c>
    </row>
    <row r="31" spans="1:6">
      <c r="A31" s="5"/>
      <c r="B31" s="6" t="s">
        <v>209</v>
      </c>
      <c r="C31" s="190"/>
      <c r="D31" s="191"/>
      <c r="E31" s="196">
        <v>0</v>
      </c>
      <c r="F31" s="196">
        <v>0</v>
      </c>
    </row>
    <row r="32" spans="1:6">
      <c r="A32" s="5"/>
      <c r="B32" s="183"/>
      <c r="C32" s="190"/>
      <c r="D32" s="191"/>
      <c r="E32" s="192"/>
      <c r="F32" s="183"/>
    </row>
    <row r="33" spans="1:8">
      <c r="A33" s="5"/>
      <c r="B33" s="75" t="s">
        <v>217</v>
      </c>
      <c r="C33" s="190"/>
      <c r="D33" s="191"/>
      <c r="E33" s="196">
        <v>0</v>
      </c>
      <c r="F33" s="196">
        <v>0</v>
      </c>
    </row>
    <row r="34" spans="1:8">
      <c r="A34" s="5"/>
      <c r="B34" s="183"/>
      <c r="C34" s="192"/>
      <c r="D34" s="6"/>
      <c r="E34" s="192"/>
      <c r="F34" s="192"/>
    </row>
    <row r="35" spans="1:8">
      <c r="A35" s="3" t="s">
        <v>214</v>
      </c>
      <c r="B35" s="183"/>
      <c r="C35" s="190"/>
      <c r="D35" s="191"/>
      <c r="E35" s="201">
        <v>358618135</v>
      </c>
      <c r="F35" s="86">
        <v>0</v>
      </c>
    </row>
    <row r="36" spans="1:8">
      <c r="A36" s="5"/>
      <c r="B36" s="183"/>
      <c r="C36" s="192"/>
      <c r="D36" s="6"/>
      <c r="E36" s="192"/>
      <c r="F36" s="183"/>
    </row>
    <row r="37" spans="1:8">
      <c r="A37" s="3" t="s">
        <v>215</v>
      </c>
      <c r="B37" s="183"/>
      <c r="C37" s="192"/>
      <c r="D37" s="6"/>
      <c r="E37" s="202">
        <v>358618135</v>
      </c>
      <c r="F37" s="240">
        <v>0</v>
      </c>
      <c r="H37" s="203"/>
    </row>
    <row r="38" spans="1:8">
      <c r="A38" s="62"/>
      <c r="B38" s="200"/>
      <c r="C38" s="199"/>
      <c r="D38" s="63"/>
      <c r="E38" s="199"/>
      <c r="F38" s="200"/>
    </row>
    <row r="39" spans="1:8">
      <c r="A39" s="6" t="s">
        <v>56</v>
      </c>
    </row>
    <row r="40" spans="1:8" ht="18" customHeight="1"/>
  </sheetData>
  <mergeCells count="4">
    <mergeCell ref="A1:F1"/>
    <mergeCell ref="A2:F2"/>
    <mergeCell ref="A3:F3"/>
    <mergeCell ref="A4:F4"/>
  </mergeCells>
  <pageMargins left="0.23622047244094488" right="0.23622047244094488" top="0.74803149606299213" bottom="0.74803149606299213" header="0.31496062992125984" footer="0.31496062992125984"/>
  <pageSetup scale="85" orientation="portrait" verticalDpi="599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a) Estado de Actividades</vt:lpstr>
      <vt:lpstr>b) Estado de Situación Finan</vt:lpstr>
      <vt:lpstr>c) Edo. Variación Hacienda Pub</vt:lpstr>
      <vt:lpstr>d) Edo. Cambios Sit Financiera</vt:lpstr>
      <vt:lpstr>e) Edo. Flujos Efectivo</vt:lpstr>
      <vt:lpstr>f) Edo. Analítico del Activo</vt:lpstr>
      <vt:lpstr>g) Edo. Analítico de Deuda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Administración de Recursos Financieros 3</dc:creator>
  <cp:lastModifiedBy>Isabel Maelli Frias Aldaraca</cp:lastModifiedBy>
  <cp:lastPrinted>2025-03-12T22:57:51Z</cp:lastPrinted>
  <dcterms:created xsi:type="dcterms:W3CDTF">2024-07-08T23:15:31Z</dcterms:created>
  <dcterms:modified xsi:type="dcterms:W3CDTF">2025-03-20T16:23:28Z</dcterms:modified>
</cp:coreProperties>
</file>